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ADD8AE1-C99B-43D3-B749-258D6EBCC3A9}" xr6:coauthVersionLast="36" xr6:coauthVersionMax="36" xr10:uidLastSave="{00000000-0000-0000-0000-000000000000}"/>
  <bookViews>
    <workbookView xWindow="-289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4" i="2" l="1"/>
  <c r="R4" i="2"/>
  <c r="Q4" i="2"/>
  <c r="P4" i="2"/>
  <c r="O4" i="2"/>
  <c r="N4" i="2"/>
  <c r="M4" i="2"/>
  <c r="L4" i="2"/>
  <c r="K4" i="2"/>
  <c r="J4" i="2"/>
  <c r="I4" i="2"/>
  <c r="H4" i="2"/>
  <c r="H3" i="2"/>
  <c r="I3" i="2"/>
  <c r="J3"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<sst xmlns="http://schemas.openxmlformats.org/spreadsheetml/2006/main" count="527" uniqueCount="222">
  <si>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</si>
  <si>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</si>
  <si>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</si>
  <si>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</si>
  <si>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</si>
  <si>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</si>
  <si>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</si>
  <si>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</si>
  <si>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</si>
  <si>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</si>
  <si>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</si>
  <si>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</si>
  <si>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</si>
  <si>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</si>
  <si>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</si>
  <si>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</si>
  <si>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</si>
  <si>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</si>
  <si>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</si>
  <si>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</si>
  <si>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</si>
  <si>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</si>
  <si>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</si>
  <si>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</si>
  <si>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</si>
  <si>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</si>
  <si>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</si>
  <si>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</si>
  <si>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</si>
  <si>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</si>
  <si>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</si>
  <si>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</si>
  <si>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</si>
  <si>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</si>
  <si>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</si>
  <si>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</si>
  <si>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</si>
  <si>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</si>
  <si>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</si>
  <si>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</si>
  <si>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</si>
  <si>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</si>
  <si>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</si>
  <si>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</si>
  <si>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</si>
  <si>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</si>
  <si>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</si>
  <si>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</si>
  <si>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</si>
  <si>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</si>
  <si>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</si>
  <si>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</si>
  <si>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</si>
  <si>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</si>
  <si>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</si>
  <si>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</si>
  <si>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</si>
  <si>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</si>
  <si>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</si>
  <si>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</si>
  <si>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</si>
  <si>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</si>
  <si>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</si>
  <si>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</si>
  <si>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</si>
  <si>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</si>
  <si>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</si>
  <si>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</si>
  <si>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</si>
  <si>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</si>
  <si>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</si>
  <si>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</si>
  <si>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</si>
  <si>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</si>
  <si>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</si>
  <si>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</si>
  <si>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</si>
  <si>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</si>
  <si>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</si>
  <si>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</si>
  <si>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</si>
  <si>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</si>
  <si>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</si>
  <si>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</si>
  <si>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</si>
  <si>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</si>
  <si>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</si>
  <si>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</si>
  <si>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</si>
  <si>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</si>
  <si>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</si>
  <si>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</si>
  <si>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</si>
  <si>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</si>
  <si>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</si>
  <si>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</si>
  <si>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</si>
  <si>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</si>
  <si>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</si>
  <si>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</si>
  <si>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</si>
  <si>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</si>
  <si>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</si>
  <si>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</si>
  <si>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</si>
  <si>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</si>
  <si>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</si>
  <si>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</si>
  <si>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</si>
  <si>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</si>
  <si>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</si>
  <si>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</si>
  <si>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</si>
  <si>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</si>
  <si>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</si>
  <si>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</si>
  <si>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</si>
  <si>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</si>
  <si>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</si>
  <si>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</si>
  <si>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</si>
  <si>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</si>
  <si>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</si>
  <si>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</si>
  <si>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</si>
  <si>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</si>
  <si>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</si>
  <si>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</si>
  <si>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</si>
  <si>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</si>
  <si>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</si>
  <si>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</si>
  <si>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</si>
  <si>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</si>
  <si>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</si>
  <si>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</si>
  <si>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</si>
  <si>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</si>
  <si>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</si>
  <si>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</si>
  <si>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</si>
  <si>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</si>
  <si>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</si>
  <si>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</si>
  <si>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</si>
  <si>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</si>
  <si>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</si>
  <si>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</si>
  <si>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</si>
  <si>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</si>
  <si>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</si>
  <si>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</si>
  <si>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</si>
  <si>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</si>
  <si>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</si>
  <si>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</si>
  <si>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</si>
  <si>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</si>
  <si>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</si>
  <si>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</si>
  <si>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</si>
  <si>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</si>
  <si>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</si>
  <si>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</si>
  <si>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</si>
  <si>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</si>
  <si>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</si>
  <si>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</si>
  <si>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</si>
  <si>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</si>
  <si>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</si>
  <si>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</si>
  <si>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</si>
  <si>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</si>
  <si>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</si>
  <si>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</si>
  <si>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</si>
  <si>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</si>
  <si>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</si>
  <si>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</si>
  <si>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</si>
  <si>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</si>
  <si>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</si>
  <si>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</si>
  <si>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</si>
  <si>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</si>
  <si>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</si>
  <si>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</si>
  <si>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</si>
  <si>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</si>
  <si>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</si>
  <si>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</si>
  <si>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</si>
  <si>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</si>
  <si>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</si>
  <si>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</si>
  <si>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</si>
  <si>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</si>
  <si>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</si>
  <si>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</si>
  <si>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</si>
  <si>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</si>
  <si>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</si>
  <si>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</si>
  <si>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</si>
  <si>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</si>
  <si>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</si>
  <si>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</si>
  <si>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</si>
  <si>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</si>
  <si>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</si>
  <si>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</si>
  <si>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</si>
  <si>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</si>
  <si>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</si>
  <si>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</si>
  <si>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</si>
  <si>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</si>
  <si>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</si>
  <si>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ENGIE Deutschland GmbH</t>
  </si>
  <si>
    <t xml:space="preserve">steht nicht in der GuV laut Geschäftsbericht </t>
  </si>
  <si>
    <t>checksumme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</si>
</sst>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 fontId="23" fillId="23" borderId="1" xfId="0" applyNumberFormat="1" applyFont="1" applyFill="1" applyBorder="1" applyAlignment="1">
      <alignment horizontal="center" vertical="center"/>
    </xf>
    <xf numFmtId="3" fontId="30" fillId="21" borderId="1" xfId="1" applyNumberFormat="1" applyFont="1" applyFill="1" applyBorder="1" applyAlignment="1" applyProtection="1">
      <alignment vertical="center"/>
    </xf>
    <xf numFmtId="3" fontId="26" fillId="22" borderId="7" xfId="2" applyNumberFormat="1" applyFont="1" applyFill="1" applyBorder="1" applyAlignment="1" applyProtection="1">
      <alignment horizontal="center" vertical="center"/>
      <protection locked="0"/>
    </xf>
    <xf numFmtId="3" fontId="26" fillId="22" borderId="1" xfId="2" applyNumberFormat="1" applyFont="1" applyFill="1" applyBorder="1" applyAlignment="1" applyProtection="1">
      <alignment horizontal="center" vertical="center"/>
      <protection locked="0"/>
    </xf>
    <xf numFmtId="3"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10003172</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 zoomScaleNormal="100" workbookViewId="0">
      <selection activeCell="A19" sqref="A1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Normal="100" workbookViewId="0">
      <pane xSplit="2" ySplit="1" topLeftCell="I21" activePane="bottomRight" state="frozen"/>
      <selection pane="topRight" activeCell="C1" sqref="C1"/>
      <selection pane="bottomLeft" activeCell="A2" sqref="A2"/>
      <selection pane="bottomRight" activeCell="S29" sqref="S29"/>
    </sheetView>
  </sheetViews>
  <sheetFormatPr baseColWidth="10" defaultRowHeight="15.75"/>
  <cols>
    <col min="1" max="1" width="6.28515625" style="42" customWidth="1"/>
    <col min="2" max="2" width="87.7109375" style="92" customWidth="1"/>
    <col min="3" max="6" width="11.7109375" style="42" customWidth="1"/>
    <col min="7" max="7" width="13.28515625" style="42" bestFit="1" customWidth="1"/>
    <col min="8" max="8" width="13.28515625" style="109" bestFit="1" customWidth="1"/>
    <col min="9" max="15" width="11.7109375" style="109" customWidth="1"/>
    <col min="16" max="17" width="16.5703125" style="109" bestFit="1" customWidth="1"/>
    <col min="18" max="18" width="14.5703125" style="109" bestFit="1" customWidth="1"/>
    <col min="19" max="19" width="11.7109375" style="109" customWidth="1"/>
    <col min="20" max="16384" width="11.42578125" style="42"/>
  </cols>
  <sheetData>
    <row r="1" spans="1:19" ht="26.25" customHeight="1">
      <c r="A1" s="43"/>
      <c r="B1" s="85" t="s">
        <v>24</v>
      </c>
      <c r="C1" s="44">
        <v>2006</v>
      </c>
      <c r="D1" s="44">
        <v>2007</v>
      </c>
      <c r="E1" s="44">
        <v>2008</v>
      </c>
      <c r="F1" s="44">
        <v>2009</v>
      </c>
      <c r="G1" s="44">
        <v>2010</v>
      </c>
      <c r="H1" s="105">
        <v>2011</v>
      </c>
      <c r="I1" s="105">
        <v>2012</v>
      </c>
      <c r="J1" s="105">
        <v>2013</v>
      </c>
      <c r="K1" s="105">
        <v>2014</v>
      </c>
      <c r="L1" s="105">
        <v>2015</v>
      </c>
      <c r="M1" s="105">
        <v>2016</v>
      </c>
      <c r="N1" s="105">
        <v>2017</v>
      </c>
      <c r="O1" s="105">
        <v>2018</v>
      </c>
      <c r="P1" s="105">
        <v>2019</v>
      </c>
      <c r="Q1" s="105">
        <v>2020</v>
      </c>
      <c r="R1" s="105">
        <v>2021</v>
      </c>
      <c r="S1" s="105">
        <v>2022</v>
      </c>
    </row>
    <row r="2" spans="1:19" ht="18.75" customHeight="1">
      <c r="A2" s="72" t="s">
        <v>20</v>
      </c>
      <c r="B2" s="86" t="s">
        <v>0</v>
      </c>
      <c r="C2" s="45"/>
      <c r="D2" s="45"/>
      <c r="E2" s="45"/>
      <c r="F2" s="45"/>
      <c r="G2" s="45"/>
      <c r="H2" s="106"/>
      <c r="I2" s="106"/>
      <c r="J2" s="106"/>
      <c r="K2" s="106"/>
      <c r="L2" s="106"/>
      <c r="M2" s="106"/>
      <c r="N2" s="106"/>
      <c r="O2" s="106"/>
      <c r="P2" s="106"/>
      <c r="Q2" s="106"/>
      <c r="R2" s="106"/>
      <c r="S2" s="106"/>
    </row>
    <row r="3" spans="1:19" ht="18.75" customHeight="1">
      <c r="A3" s="79">
        <v>1</v>
      </c>
      <c r="B3" s="82" t="s">
        <v>59</v>
      </c>
      <c r="C3" s="24"/>
      <c r="D3" s="24"/>
      <c r="E3" s="24"/>
      <c r="F3" s="24"/>
      <c r="G3" s="24"/>
      <c r="H3" s="107">
        <f>706.5+268.9</f>
        <v>975.4</v>
      </c>
      <c r="I3" s="107">
        <f>173+160</f>
        <v>333</v>
      </c>
      <c r="J3" s="107">
        <f>194+107+160</f>
        <v>461</v>
      </c>
      <c r="K3" s="107">
        <v>837.5</v>
      </c>
      <c r="L3" s="107">
        <v>727.5</v>
      </c>
      <c r="M3" s="107">
        <v>732.5</v>
      </c>
      <c r="N3" s="107">
        <v>1010.5</v>
      </c>
      <c r="O3" s="107">
        <v>561</v>
      </c>
      <c r="P3" s="107">
        <v>556.75</v>
      </c>
      <c r="Q3" s="107">
        <v>559.75</v>
      </c>
      <c r="R3" s="107">
        <v>545</v>
      </c>
      <c r="S3" s="107">
        <v>611</v>
      </c>
    </row>
    <row r="4" spans="1:19" ht="18.75" customHeight="1">
      <c r="A4" s="79">
        <v>2</v>
      </c>
      <c r="B4" s="82" t="s">
        <v>31</v>
      </c>
      <c r="C4" s="24"/>
      <c r="D4" s="24"/>
      <c r="E4" s="24"/>
      <c r="F4" s="24"/>
      <c r="G4" s="24"/>
      <c r="H4" s="107">
        <f>H3/1640</f>
        <v>0.59475609756097558</v>
      </c>
      <c r="I4" s="107">
        <f t="shared" ref="I4:S4" si="0">I3/1640</f>
        <v>0.20304878048780489</v>
      </c>
      <c r="J4" s="107">
        <f t="shared" si="0"/>
        <v>0.28109756097560978</v>
      </c>
      <c r="K4" s="107">
        <f t="shared" si="0"/>
        <v>0.51067073170731703</v>
      </c>
      <c r="L4" s="107">
        <f t="shared" si="0"/>
        <v>0.44359756097560976</v>
      </c>
      <c r="M4" s="107">
        <f t="shared" si="0"/>
        <v>0.44664634146341464</v>
      </c>
      <c r="N4" s="107">
        <f t="shared" si="0"/>
        <v>0.6161585365853659</v>
      </c>
      <c r="O4" s="107">
        <f t="shared" si="0"/>
        <v>0.34207317073170734</v>
      </c>
      <c r="P4" s="107">
        <f t="shared" si="0"/>
        <v>0.33948170731707317</v>
      </c>
      <c r="Q4" s="107">
        <f t="shared" si="0"/>
        <v>0.3413109756097561</v>
      </c>
      <c r="R4" s="107">
        <f t="shared" si="0"/>
        <v>0.33231707317073172</v>
      </c>
      <c r="S4" s="107">
        <f t="shared" si="0"/>
        <v>0.3725609756097561</v>
      </c>
    </row>
    <row r="5" spans="1:19" ht="18.75" customHeight="1">
      <c r="A5" s="80" t="s">
        <v>2</v>
      </c>
      <c r="B5" s="87" t="s">
        <v>1</v>
      </c>
      <c r="C5" s="45"/>
      <c r="D5" s="45"/>
      <c r="E5" s="45"/>
      <c r="F5" s="45"/>
      <c r="G5" s="45"/>
      <c r="H5" s="106"/>
      <c r="I5" s="106"/>
      <c r="J5" s="106"/>
      <c r="K5" s="106"/>
      <c r="L5" s="106"/>
      <c r="M5" s="106"/>
      <c r="N5" s="106"/>
      <c r="O5" s="106"/>
      <c r="P5" s="106"/>
      <c r="Q5" s="106"/>
      <c r="R5" s="106"/>
      <c r="S5" s="106"/>
    </row>
    <row r="6" spans="1:19" ht="18.75" customHeight="1">
      <c r="A6" s="79">
        <v>1</v>
      </c>
      <c r="B6" s="82" t="s">
        <v>158</v>
      </c>
      <c r="C6" s="25"/>
      <c r="D6" s="25"/>
      <c r="E6" s="25"/>
      <c r="F6" s="25"/>
      <c r="G6" s="25"/>
      <c r="H6" s="107">
        <v>293747.46000000002</v>
      </c>
      <c r="I6" s="107">
        <v>334432.61</v>
      </c>
      <c r="J6" s="107">
        <v>314333.34999999998</v>
      </c>
      <c r="K6" s="107">
        <v>303541.09000000003</v>
      </c>
      <c r="L6" s="107">
        <v>878264.85000000009</v>
      </c>
      <c r="M6" s="107">
        <v>901591.73</v>
      </c>
      <c r="N6" s="107">
        <v>937935.60000000009</v>
      </c>
      <c r="O6" s="107">
        <v>932142.88000000012</v>
      </c>
      <c r="P6" s="107">
        <v>1015013.74</v>
      </c>
      <c r="Q6" s="107">
        <v>1059932.52</v>
      </c>
      <c r="R6" s="107">
        <v>449214.19</v>
      </c>
      <c r="S6" s="107">
        <v>509412</v>
      </c>
    </row>
    <row r="7" spans="1:19" ht="18.75" customHeight="1">
      <c r="A7" s="81" t="s">
        <v>75</v>
      </c>
      <c r="B7" s="82" t="s">
        <v>159</v>
      </c>
      <c r="C7" s="25"/>
      <c r="D7" s="25"/>
      <c r="E7" s="25"/>
      <c r="F7" s="25"/>
      <c r="G7" s="25"/>
      <c r="H7" s="107">
        <v>0</v>
      </c>
      <c r="I7" s="107">
        <v>0</v>
      </c>
      <c r="J7" s="107">
        <v>0</v>
      </c>
      <c r="K7" s="107">
        <v>0</v>
      </c>
      <c r="L7" s="107">
        <v>0</v>
      </c>
      <c r="M7" s="107">
        <v>0</v>
      </c>
      <c r="N7" s="107">
        <v>0</v>
      </c>
      <c r="O7" s="107">
        <v>0</v>
      </c>
      <c r="P7" s="107">
        <v>0</v>
      </c>
      <c r="Q7" s="107">
        <v>0</v>
      </c>
      <c r="R7" s="107">
        <v>0</v>
      </c>
      <c r="S7" s="107">
        <v>0</v>
      </c>
    </row>
    <row r="8" spans="1:19" ht="18.75" customHeight="1">
      <c r="A8" s="81" t="s">
        <v>89</v>
      </c>
      <c r="B8" s="82" t="s">
        <v>160</v>
      </c>
      <c r="C8" s="25"/>
      <c r="D8" s="25"/>
      <c r="E8" s="25"/>
      <c r="F8" s="25"/>
      <c r="G8" s="25"/>
      <c r="H8" s="107">
        <v>0</v>
      </c>
      <c r="I8" s="107">
        <v>0</v>
      </c>
      <c r="J8" s="107">
        <v>0</v>
      </c>
      <c r="K8" s="107">
        <v>0</v>
      </c>
      <c r="L8" s="107">
        <v>0</v>
      </c>
      <c r="M8" s="107">
        <v>0</v>
      </c>
      <c r="N8" s="107">
        <v>0</v>
      </c>
      <c r="O8" s="107">
        <v>0</v>
      </c>
      <c r="P8" s="107">
        <v>0</v>
      </c>
      <c r="Q8" s="107">
        <v>0</v>
      </c>
      <c r="R8" s="107">
        <v>0</v>
      </c>
      <c r="S8" s="107">
        <v>12667</v>
      </c>
    </row>
    <row r="9" spans="1:19">
      <c r="A9" s="81" t="s">
        <v>100</v>
      </c>
      <c r="B9" s="82" t="s">
        <v>87</v>
      </c>
      <c r="C9" s="25"/>
      <c r="D9" s="25"/>
      <c r="E9" s="25"/>
      <c r="F9" s="25"/>
      <c r="G9" s="25"/>
      <c r="H9" s="107">
        <v>293747.46000000002</v>
      </c>
      <c r="I9" s="107">
        <v>334432.61</v>
      </c>
      <c r="J9" s="107">
        <v>314333.34999999998</v>
      </c>
      <c r="K9" s="107">
        <v>303541.09000000003</v>
      </c>
      <c r="L9" s="107">
        <v>278219.94000000006</v>
      </c>
      <c r="M9" s="107">
        <v>289193.73</v>
      </c>
      <c r="N9" s="107">
        <v>354685.95000000007</v>
      </c>
      <c r="O9" s="107">
        <v>369937</v>
      </c>
      <c r="P9" s="107">
        <v>371259.16898622271</v>
      </c>
      <c r="Q9" s="107">
        <v>373242</v>
      </c>
      <c r="R9" s="107">
        <v>371396.16</v>
      </c>
      <c r="S9" s="107">
        <v>350901</v>
      </c>
    </row>
    <row r="10" spans="1:19" ht="30">
      <c r="A10" s="79">
        <v>2</v>
      </c>
      <c r="B10" s="82" t="s">
        <v>36</v>
      </c>
      <c r="C10" s="25"/>
      <c r="D10" s="25"/>
      <c r="E10" s="25"/>
      <c r="F10" s="25"/>
      <c r="G10" s="25"/>
      <c r="H10" s="107"/>
      <c r="I10" s="107"/>
      <c r="J10" s="107"/>
      <c r="K10" s="107"/>
      <c r="L10" s="107"/>
      <c r="M10" s="107"/>
      <c r="N10" s="107"/>
      <c r="O10" s="107"/>
      <c r="P10" s="107"/>
      <c r="Q10" s="107"/>
      <c r="R10" s="107"/>
      <c r="S10" s="107"/>
    </row>
    <row r="11" spans="1:19" ht="18.75" customHeight="1">
      <c r="A11" s="79">
        <v>3</v>
      </c>
      <c r="B11" s="82" t="s">
        <v>58</v>
      </c>
      <c r="C11" s="25"/>
      <c r="D11" s="25"/>
      <c r="E11" s="25"/>
      <c r="F11" s="25"/>
      <c r="G11" s="25"/>
      <c r="H11" s="107">
        <v>0</v>
      </c>
      <c r="I11" s="107">
        <v>0</v>
      </c>
      <c r="J11" s="107">
        <v>0</v>
      </c>
      <c r="K11" s="107">
        <v>0</v>
      </c>
      <c r="L11" s="107">
        <v>0</v>
      </c>
      <c r="M11" s="107">
        <v>0</v>
      </c>
      <c r="N11" s="107">
        <v>0</v>
      </c>
      <c r="O11" s="107">
        <v>0</v>
      </c>
      <c r="P11" s="107">
        <v>0</v>
      </c>
      <c r="Q11" s="107">
        <v>0</v>
      </c>
      <c r="R11" s="107">
        <v>0</v>
      </c>
      <c r="S11" s="107">
        <v>0</v>
      </c>
    </row>
    <row r="12" spans="1:19" ht="18.75" customHeight="1">
      <c r="A12" s="80" t="s">
        <v>3</v>
      </c>
      <c r="B12" s="87" t="s">
        <v>5</v>
      </c>
      <c r="C12" s="45"/>
      <c r="D12" s="45"/>
      <c r="E12" s="45"/>
      <c r="F12" s="45"/>
      <c r="G12" s="45"/>
      <c r="H12" s="106"/>
      <c r="I12" s="106"/>
      <c r="J12" s="106"/>
      <c r="K12" s="106"/>
      <c r="L12" s="106"/>
      <c r="M12" s="106"/>
      <c r="N12" s="106"/>
      <c r="O12" s="106"/>
      <c r="P12" s="106"/>
      <c r="Q12" s="106"/>
      <c r="R12" s="106"/>
      <c r="S12" s="106"/>
    </row>
    <row r="13" spans="1:19" ht="18.75" customHeight="1">
      <c r="A13" s="79">
        <v>1</v>
      </c>
      <c r="B13" s="82" t="s">
        <v>37</v>
      </c>
      <c r="C13" s="25"/>
      <c r="D13" s="25"/>
      <c r="E13" s="25"/>
      <c r="F13" s="25"/>
      <c r="G13" s="25"/>
      <c r="H13" s="107">
        <v>190810.72</v>
      </c>
      <c r="I13" s="107">
        <v>185974.61</v>
      </c>
      <c r="J13" s="107">
        <v>175153.2</v>
      </c>
      <c r="K13" s="107">
        <v>157517.94</v>
      </c>
      <c r="L13" s="107">
        <v>789255.81</v>
      </c>
      <c r="M13" s="107">
        <v>795364.08</v>
      </c>
      <c r="N13" s="107">
        <v>796642.62</v>
      </c>
      <c r="O13" s="107">
        <v>779867.8</v>
      </c>
      <c r="P13" s="107">
        <v>846556.36</v>
      </c>
      <c r="Q13" s="107">
        <v>909292.25</v>
      </c>
      <c r="R13" s="107">
        <v>328131.34999999998</v>
      </c>
      <c r="S13" s="107">
        <v>374337</v>
      </c>
    </row>
    <row r="14" spans="1:19" ht="30">
      <c r="A14" s="81" t="s">
        <v>75</v>
      </c>
      <c r="B14" s="82" t="s">
        <v>80</v>
      </c>
      <c r="C14" s="25"/>
      <c r="D14" s="25"/>
      <c r="E14" s="25"/>
      <c r="F14" s="25"/>
      <c r="G14" s="25"/>
      <c r="H14" s="107">
        <v>136746.76999999999</v>
      </c>
      <c r="I14" s="107">
        <v>132654.62000000002</v>
      </c>
      <c r="J14" s="107">
        <v>149866.65000000002</v>
      </c>
      <c r="K14" s="107">
        <v>141101.83000000002</v>
      </c>
      <c r="L14" s="107">
        <v>136114.60825000002</v>
      </c>
      <c r="M14" s="107">
        <v>130986.8912</v>
      </c>
      <c r="N14" s="107">
        <v>165031.38119999997</v>
      </c>
      <c r="O14" s="107">
        <v>162244.72399999996</v>
      </c>
      <c r="P14" s="107">
        <v>143768.70000000001</v>
      </c>
      <c r="Q14" s="107">
        <v>161599.70719999998</v>
      </c>
      <c r="R14" s="107">
        <v>223054.56999999998</v>
      </c>
      <c r="S14" s="107">
        <v>219791</v>
      </c>
    </row>
    <row r="15" spans="1:19" ht="18.75" customHeight="1">
      <c r="A15" s="81" t="s">
        <v>89</v>
      </c>
      <c r="B15" s="82" t="s">
        <v>90</v>
      </c>
      <c r="C15" s="25"/>
      <c r="D15" s="25"/>
      <c r="E15" s="25"/>
      <c r="F15" s="25"/>
      <c r="G15" s="25"/>
      <c r="H15" s="107"/>
      <c r="I15" s="107"/>
      <c r="J15" s="107"/>
      <c r="K15" s="107">
        <v>15129.072220000002</v>
      </c>
      <c r="L15" s="107">
        <v>38901.050500000012</v>
      </c>
      <c r="M15" s="107">
        <v>38475.328100000042</v>
      </c>
      <c r="N15" s="107">
        <v>35168.590099999914</v>
      </c>
      <c r="O15" s="107">
        <v>41522.575900000054</v>
      </c>
      <c r="P15" s="107">
        <v>43439.46</v>
      </c>
      <c r="Q15" s="107">
        <v>46689.54</v>
      </c>
      <c r="R15" s="107">
        <v>0</v>
      </c>
      <c r="S15" s="107">
        <v>3415</v>
      </c>
    </row>
    <row r="16" spans="1:19" ht="18.75" customHeight="1">
      <c r="A16" s="80" t="s">
        <v>4</v>
      </c>
      <c r="B16" s="87" t="s">
        <v>32</v>
      </c>
      <c r="C16" s="45"/>
      <c r="D16" s="45"/>
      <c r="E16" s="45"/>
      <c r="F16" s="45"/>
      <c r="G16" s="45"/>
      <c r="H16" s="106"/>
      <c r="I16" s="106"/>
      <c r="J16" s="106"/>
      <c r="K16" s="106"/>
      <c r="L16" s="106"/>
      <c r="M16" s="106"/>
      <c r="N16" s="106"/>
      <c r="O16" s="106"/>
      <c r="P16" s="106"/>
      <c r="Q16" s="106"/>
      <c r="R16" s="106"/>
      <c r="S16" s="106"/>
    </row>
    <row r="17" spans="1:20" ht="18.75" customHeight="1">
      <c r="A17" s="79">
        <v>1</v>
      </c>
      <c r="B17" s="82" t="s">
        <v>165</v>
      </c>
      <c r="C17" s="25"/>
      <c r="D17" s="25"/>
      <c r="E17" s="25"/>
      <c r="F17" s="25"/>
      <c r="G17" s="25"/>
      <c r="H17" s="107">
        <v>37220</v>
      </c>
      <c r="I17" s="107">
        <v>12654</v>
      </c>
      <c r="J17" s="107">
        <v>17518</v>
      </c>
      <c r="K17" s="107">
        <v>50300</v>
      </c>
      <c r="L17" s="107">
        <v>46515</v>
      </c>
      <c r="M17" s="107">
        <v>46725</v>
      </c>
      <c r="N17" s="107">
        <v>63635.5</v>
      </c>
      <c r="O17" s="107">
        <v>40915</v>
      </c>
      <c r="P17" s="107">
        <v>41531.5</v>
      </c>
      <c r="Q17" s="107">
        <v>41985</v>
      </c>
      <c r="R17" s="107">
        <v>41100</v>
      </c>
      <c r="S17" s="107">
        <v>44057</v>
      </c>
      <c r="T17" s="42" t="s">
        <v>220</v>
      </c>
    </row>
    <row r="18" spans="1:20" ht="18.75" customHeight="1">
      <c r="A18" s="83">
        <v>2</v>
      </c>
      <c r="B18" s="82" t="s">
        <v>38</v>
      </c>
      <c r="C18" s="25"/>
      <c r="D18" s="25"/>
      <c r="E18" s="25"/>
      <c r="F18" s="25"/>
      <c r="G18" s="25"/>
      <c r="H18" s="107">
        <v>77546.820000000007</v>
      </c>
      <c r="I18" s="107">
        <v>22725.71</v>
      </c>
      <c r="J18" s="107">
        <v>23794.32</v>
      </c>
      <c r="K18" s="107">
        <v>60420.899999999994</v>
      </c>
      <c r="L18" s="107">
        <v>60773.560000000005</v>
      </c>
      <c r="M18" s="107">
        <v>72207.260000000009</v>
      </c>
      <c r="N18" s="107">
        <v>58634.270000000004</v>
      </c>
      <c r="O18" s="107">
        <v>40789.599999999999</v>
      </c>
      <c r="P18" s="107">
        <v>43442.7</v>
      </c>
      <c r="Q18" s="107">
        <v>58442.8</v>
      </c>
      <c r="R18" s="107">
        <v>54019.42</v>
      </c>
      <c r="S18" s="107">
        <v>77686</v>
      </c>
    </row>
    <row r="19" spans="1:20" ht="18.75" customHeight="1">
      <c r="A19" s="81" t="s">
        <v>97</v>
      </c>
      <c r="B19" s="82" t="s">
        <v>39</v>
      </c>
      <c r="C19" s="25"/>
      <c r="D19" s="25"/>
      <c r="E19" s="25"/>
      <c r="F19" s="25"/>
      <c r="G19" s="25"/>
      <c r="H19" s="107"/>
      <c r="I19" s="107"/>
      <c r="J19" s="107"/>
      <c r="K19" s="107"/>
      <c r="L19" s="107"/>
      <c r="M19" s="107"/>
      <c r="N19" s="107"/>
      <c r="O19" s="107"/>
      <c r="P19" s="107"/>
      <c r="Q19" s="107"/>
      <c r="R19" s="107"/>
      <c r="S19" s="107"/>
    </row>
    <row r="20" spans="1:20" ht="30">
      <c r="A20" s="81" t="s">
        <v>98</v>
      </c>
      <c r="B20" s="82" t="s">
        <v>79</v>
      </c>
      <c r="C20" s="25"/>
      <c r="D20" s="25"/>
      <c r="E20" s="25"/>
      <c r="F20" s="25"/>
      <c r="G20" s="25"/>
      <c r="H20" s="107"/>
      <c r="I20" s="107"/>
      <c r="J20" s="107"/>
      <c r="K20" s="107"/>
      <c r="L20" s="107"/>
      <c r="M20" s="107"/>
      <c r="N20" s="107"/>
      <c r="O20" s="107"/>
      <c r="P20" s="107"/>
      <c r="Q20" s="107"/>
      <c r="R20" s="107"/>
      <c r="S20" s="107"/>
    </row>
    <row r="21" spans="1:20" ht="18.75" customHeight="1">
      <c r="A21" s="79">
        <v>3</v>
      </c>
      <c r="B21" s="82" t="s">
        <v>40</v>
      </c>
      <c r="C21" s="25"/>
      <c r="D21" s="25"/>
      <c r="E21" s="25"/>
      <c r="F21" s="25"/>
      <c r="G21" s="25"/>
      <c r="H21" s="107">
        <v>38377.29</v>
      </c>
      <c r="I21" s="107">
        <v>59530.34</v>
      </c>
      <c r="J21" s="107">
        <v>53720.27</v>
      </c>
      <c r="K21" s="107">
        <v>76967.420000000013</v>
      </c>
      <c r="L21" s="107">
        <v>61629.099999999991</v>
      </c>
      <c r="M21" s="107">
        <v>59823.75</v>
      </c>
      <c r="N21" s="107">
        <v>92234.8</v>
      </c>
      <c r="O21" s="107">
        <v>92950.66</v>
      </c>
      <c r="P21" s="107">
        <v>104642.41</v>
      </c>
      <c r="Q21" s="107">
        <v>92655.6</v>
      </c>
      <c r="R21" s="107">
        <v>91454.090000000011</v>
      </c>
      <c r="S21" s="107">
        <v>89654</v>
      </c>
    </row>
    <row r="22" spans="1:20" ht="18.75" customHeight="1">
      <c r="A22" s="81" t="s">
        <v>99</v>
      </c>
      <c r="B22" s="82" t="s">
        <v>57</v>
      </c>
      <c r="C22" s="25"/>
      <c r="D22" s="25"/>
      <c r="E22" s="25"/>
      <c r="F22" s="25"/>
      <c r="G22" s="25"/>
      <c r="H22" s="107">
        <v>0</v>
      </c>
      <c r="I22" s="107">
        <v>0</v>
      </c>
      <c r="J22" s="107">
        <v>0</v>
      </c>
      <c r="K22" s="107">
        <v>0</v>
      </c>
      <c r="L22" s="107">
        <v>0</v>
      </c>
      <c r="M22" s="107">
        <v>0</v>
      </c>
      <c r="N22" s="107">
        <v>0</v>
      </c>
      <c r="O22" s="107">
        <v>0</v>
      </c>
      <c r="P22" s="107">
        <v>0</v>
      </c>
      <c r="Q22" s="107">
        <v>0</v>
      </c>
      <c r="R22" s="107">
        <v>0</v>
      </c>
      <c r="S22" s="107">
        <v>12667</v>
      </c>
    </row>
    <row r="23" spans="1:20" ht="18.75" customHeight="1">
      <c r="A23" s="81" t="s">
        <v>103</v>
      </c>
      <c r="B23" s="82" t="s">
        <v>104</v>
      </c>
      <c r="C23" s="25"/>
      <c r="D23" s="25"/>
      <c r="E23" s="25"/>
      <c r="F23" s="25"/>
      <c r="G23" s="25"/>
      <c r="H23" s="107"/>
      <c r="I23" s="107"/>
      <c r="J23" s="107"/>
      <c r="K23" s="107"/>
      <c r="L23" s="107"/>
      <c r="M23" s="107"/>
      <c r="N23" s="107"/>
      <c r="O23" s="107"/>
      <c r="P23" s="107"/>
      <c r="Q23" s="107"/>
      <c r="R23" s="107"/>
      <c r="S23" s="107"/>
    </row>
    <row r="24" spans="1:20" ht="30">
      <c r="A24" s="79">
        <v>4</v>
      </c>
      <c r="B24" s="82" t="s">
        <v>41</v>
      </c>
      <c r="C24" s="25"/>
      <c r="D24" s="25"/>
      <c r="E24" s="25"/>
      <c r="F24" s="25"/>
      <c r="G24" s="25"/>
      <c r="H24" s="107">
        <v>534.42999999999995</v>
      </c>
      <c r="I24" s="107">
        <v>534.42999999999995</v>
      </c>
      <c r="J24" s="107">
        <v>287.01</v>
      </c>
      <c r="K24" s="107">
        <v>39.58</v>
      </c>
      <c r="L24" s="107">
        <v>39.58</v>
      </c>
      <c r="M24" s="107">
        <v>39.58</v>
      </c>
      <c r="N24" s="107">
        <v>39.58</v>
      </c>
      <c r="O24" s="107">
        <v>39.58</v>
      </c>
      <c r="P24" s="107">
        <v>8099.32</v>
      </c>
      <c r="Q24" s="107">
        <v>8083.45</v>
      </c>
      <c r="R24" s="107">
        <v>4964.33</v>
      </c>
      <c r="S24" s="107">
        <v>16829</v>
      </c>
    </row>
    <row r="25" spans="1:20" ht="18.75" customHeight="1">
      <c r="A25" s="79">
        <v>5</v>
      </c>
      <c r="B25" s="82" t="s">
        <v>42</v>
      </c>
      <c r="C25" s="25"/>
      <c r="D25" s="25"/>
      <c r="E25" s="25"/>
      <c r="F25" s="25"/>
      <c r="G25" s="25"/>
      <c r="H25" s="107">
        <v>157.91</v>
      </c>
      <c r="I25" s="107">
        <v>483.42</v>
      </c>
      <c r="J25" s="107"/>
      <c r="K25" s="107"/>
      <c r="L25" s="107">
        <v>733.36</v>
      </c>
      <c r="M25" s="107">
        <v>592.35</v>
      </c>
      <c r="N25" s="107"/>
      <c r="O25" s="107"/>
      <c r="P25" s="107"/>
      <c r="Q25" s="107"/>
      <c r="R25" s="107"/>
      <c r="S25" s="107"/>
    </row>
    <row r="26" spans="1:20" ht="18.75" customHeight="1">
      <c r="A26" s="79">
        <v>6</v>
      </c>
      <c r="B26" s="82" t="s">
        <v>43</v>
      </c>
      <c r="C26" s="25"/>
      <c r="D26" s="25"/>
      <c r="E26" s="25"/>
      <c r="F26" s="25"/>
      <c r="G26" s="25"/>
      <c r="H26" s="107"/>
      <c r="I26" s="107"/>
      <c r="J26" s="107">
        <v>702.31</v>
      </c>
      <c r="K26" s="107">
        <v>732.29</v>
      </c>
      <c r="L26" s="107"/>
      <c r="M26" s="107"/>
      <c r="N26" s="107">
        <v>940.64</v>
      </c>
      <c r="O26" s="107">
        <v>940.57</v>
      </c>
      <c r="P26" s="107">
        <v>2161.59</v>
      </c>
      <c r="Q26" s="107">
        <v>289.17</v>
      </c>
      <c r="R26" s="107">
        <v>2285.4299999999998</v>
      </c>
      <c r="S26" s="107">
        <v>1826</v>
      </c>
    </row>
    <row r="27" spans="1:20" ht="18.75" customHeight="1">
      <c r="A27" s="79">
        <v>7</v>
      </c>
      <c r="B27" s="82" t="s">
        <v>60</v>
      </c>
      <c r="C27" s="25"/>
      <c r="D27" s="25"/>
      <c r="E27" s="25"/>
      <c r="F27" s="25"/>
      <c r="G27" s="25"/>
      <c r="H27" s="107">
        <v>0</v>
      </c>
      <c r="I27" s="107">
        <v>0</v>
      </c>
      <c r="J27" s="107">
        <v>0</v>
      </c>
      <c r="K27" s="107">
        <v>0</v>
      </c>
      <c r="L27" s="107">
        <v>0</v>
      </c>
      <c r="M27" s="107">
        <v>0</v>
      </c>
      <c r="N27" s="107">
        <v>0</v>
      </c>
      <c r="O27" s="107">
        <v>0</v>
      </c>
      <c r="P27" s="107">
        <v>0</v>
      </c>
      <c r="Q27" s="107">
        <v>0</v>
      </c>
      <c r="R27" s="107">
        <v>0</v>
      </c>
      <c r="S27" s="107">
        <v>0</v>
      </c>
    </row>
    <row r="28" spans="1:20" ht="18.75" customHeight="1">
      <c r="A28" s="84" t="s">
        <v>105</v>
      </c>
      <c r="B28" s="88" t="s">
        <v>166</v>
      </c>
      <c r="C28" s="25"/>
      <c r="D28" s="25"/>
      <c r="E28" s="25"/>
      <c r="F28" s="25"/>
      <c r="G28" s="25"/>
      <c r="H28" s="107"/>
      <c r="I28" s="107"/>
      <c r="J28" s="107"/>
      <c r="K28" s="107"/>
      <c r="L28" s="107"/>
      <c r="M28" s="107"/>
      <c r="N28" s="107"/>
      <c r="O28" s="107"/>
      <c r="P28" s="107"/>
      <c r="Q28" s="107"/>
      <c r="R28" s="107"/>
      <c r="S28" s="107"/>
    </row>
    <row r="29" spans="1:20" ht="18.75" customHeight="1">
      <c r="A29" s="84" t="s">
        <v>106</v>
      </c>
      <c r="B29" s="89" t="s">
        <v>107</v>
      </c>
      <c r="C29" s="25"/>
      <c r="D29" s="25"/>
      <c r="E29" s="25"/>
      <c r="F29" s="25"/>
      <c r="G29" s="25"/>
      <c r="H29" s="107"/>
      <c r="I29" s="107"/>
      <c r="J29" s="107"/>
      <c r="K29" s="107"/>
      <c r="L29" s="107"/>
      <c r="M29" s="107"/>
      <c r="N29" s="107"/>
      <c r="O29" s="107"/>
      <c r="P29" s="107"/>
      <c r="Q29" s="107"/>
      <c r="R29" s="107"/>
      <c r="S29" s="107"/>
      <c r="T29" s="42" t="s">
        <v>221</v>
      </c>
    </row>
    <row r="30" spans="1:20" ht="18.75" customHeight="1">
      <c r="A30" s="72" t="s">
        <v>21</v>
      </c>
      <c r="B30" s="86" t="s">
        <v>73</v>
      </c>
      <c r="C30" s="45"/>
      <c r="D30" s="45"/>
      <c r="E30" s="45"/>
      <c r="F30" s="45"/>
      <c r="G30" s="45"/>
      <c r="H30" s="106"/>
      <c r="I30" s="106"/>
      <c r="J30" s="106"/>
      <c r="K30" s="106"/>
      <c r="L30" s="106"/>
      <c r="M30" s="106"/>
      <c r="N30" s="106"/>
      <c r="O30" s="106"/>
      <c r="P30" s="106"/>
      <c r="Q30" s="106"/>
      <c r="R30" s="106"/>
      <c r="S30" s="106"/>
    </row>
    <row r="31" spans="1:20" ht="18.75" customHeight="1">
      <c r="A31" s="46">
        <v>1</v>
      </c>
      <c r="B31" s="90" t="s">
        <v>167</v>
      </c>
      <c r="C31" s="25"/>
      <c r="D31" s="25"/>
      <c r="E31" s="25"/>
      <c r="F31" s="25"/>
      <c r="G31" s="25"/>
      <c r="H31" s="107">
        <v>134693.28999999998</v>
      </c>
      <c r="I31" s="107">
        <v>152534.42000000001</v>
      </c>
      <c r="J31" s="107">
        <v>189143.53</v>
      </c>
      <c r="K31" s="107">
        <v>86072.670000000027</v>
      </c>
      <c r="L31" s="107">
        <v>54989.149999999965</v>
      </c>
      <c r="M31" s="107">
        <v>197601.16</v>
      </c>
      <c r="N31" s="107">
        <v>193842.54</v>
      </c>
      <c r="O31" s="107">
        <v>243042.08000000002</v>
      </c>
      <c r="P31" s="107">
        <v>207824.87</v>
      </c>
      <c r="Q31" s="107">
        <v>220998.76</v>
      </c>
      <c r="R31" s="107">
        <v>265413.09000000003</v>
      </c>
      <c r="S31" s="107">
        <v>300106</v>
      </c>
    </row>
    <row r="32" spans="1:20" ht="18.75" customHeight="1">
      <c r="A32" s="58" t="s">
        <v>75</v>
      </c>
      <c r="B32" s="90" t="s">
        <v>168</v>
      </c>
      <c r="C32" s="25"/>
      <c r="D32" s="25"/>
      <c r="E32" s="25"/>
      <c r="F32" s="25"/>
      <c r="G32" s="25"/>
      <c r="H32" s="107"/>
      <c r="I32" s="107"/>
      <c r="J32" s="107"/>
      <c r="K32" s="107"/>
      <c r="L32" s="107"/>
      <c r="M32" s="107"/>
      <c r="N32" s="107"/>
      <c r="O32" s="107"/>
      <c r="P32" s="107"/>
      <c r="Q32" s="107"/>
      <c r="R32" s="107"/>
      <c r="S32" s="107"/>
    </row>
    <row r="33" spans="1:19" ht="18.75" customHeight="1">
      <c r="A33" s="58" t="s">
        <v>89</v>
      </c>
      <c r="B33" s="90" t="s">
        <v>169</v>
      </c>
      <c r="C33" s="25"/>
      <c r="D33" s="25"/>
      <c r="E33" s="25"/>
      <c r="F33" s="25"/>
      <c r="G33" s="25"/>
      <c r="H33" s="107">
        <v>-32014.57</v>
      </c>
      <c r="I33" s="107">
        <v>-79357.539999999994</v>
      </c>
      <c r="J33" s="107">
        <v>-103424.67</v>
      </c>
      <c r="K33" s="107">
        <v>-103424.67</v>
      </c>
      <c r="L33" s="107">
        <v>-212742.17</v>
      </c>
      <c r="M33" s="107">
        <v>-44879.57</v>
      </c>
      <c r="N33" s="107">
        <v>-38081.879999999997</v>
      </c>
      <c r="O33" s="107">
        <v>-6437.01</v>
      </c>
      <c r="P33" s="107">
        <v>-51765.58</v>
      </c>
      <c r="Q33" s="107">
        <v>-29760.94</v>
      </c>
      <c r="R33" s="107">
        <v>14653.39</v>
      </c>
      <c r="S33" s="107">
        <v>80987</v>
      </c>
    </row>
    <row r="34" spans="1:19" ht="18.75" customHeight="1">
      <c r="A34" s="58" t="s">
        <v>100</v>
      </c>
      <c r="B34" s="90" t="s">
        <v>170</v>
      </c>
      <c r="C34" s="25"/>
      <c r="D34" s="25"/>
      <c r="E34" s="25"/>
      <c r="F34" s="25"/>
      <c r="G34" s="25"/>
      <c r="H34" s="107"/>
      <c r="I34" s="107"/>
      <c r="J34" s="107"/>
      <c r="K34" s="107"/>
      <c r="L34" s="107"/>
      <c r="M34" s="107"/>
      <c r="N34" s="107"/>
      <c r="O34" s="107"/>
      <c r="P34" s="107"/>
      <c r="Q34" s="107"/>
      <c r="R34" s="107"/>
      <c r="S34" s="107"/>
    </row>
    <row r="35" spans="1:19" ht="18.75" customHeight="1">
      <c r="A35" s="58" t="s">
        <v>101</v>
      </c>
      <c r="B35" s="90" t="s">
        <v>171</v>
      </c>
      <c r="C35" s="25"/>
      <c r="D35" s="25"/>
      <c r="E35" s="25"/>
      <c r="F35" s="25"/>
      <c r="G35" s="25"/>
      <c r="H35" s="107">
        <v>180071.75</v>
      </c>
      <c r="I35" s="107">
        <v>166707.85999999999</v>
      </c>
      <c r="J35" s="107">
        <v>231891.96</v>
      </c>
      <c r="K35" s="107">
        <v>292568.2</v>
      </c>
      <c r="L35" s="107">
        <v>300431.15999999997</v>
      </c>
      <c r="M35" s="107">
        <v>267731.32</v>
      </c>
      <c r="N35" s="107">
        <v>242480.73</v>
      </c>
      <c r="O35" s="107">
        <v>231924.42</v>
      </c>
      <c r="P35" s="107">
        <v>249479.09</v>
      </c>
      <c r="Q35" s="107">
        <v>259590.45</v>
      </c>
      <c r="R35" s="107">
        <v>250759.7</v>
      </c>
      <c r="S35" s="107">
        <v>219119</v>
      </c>
    </row>
    <row r="36" spans="1:19" ht="18.75" customHeight="1">
      <c r="A36" s="58" t="s">
        <v>102</v>
      </c>
      <c r="B36" s="90" t="s">
        <v>172</v>
      </c>
      <c r="C36" s="25"/>
      <c r="D36" s="25"/>
      <c r="E36" s="25"/>
      <c r="F36" s="25"/>
      <c r="G36" s="25"/>
      <c r="H36" s="107">
        <v>-13363.89</v>
      </c>
      <c r="I36" s="107">
        <v>65184.1</v>
      </c>
      <c r="J36" s="107">
        <v>60676.24</v>
      </c>
      <c r="K36" s="107">
        <v>-103070.86</v>
      </c>
      <c r="L36" s="107">
        <v>-32699.84</v>
      </c>
      <c r="M36" s="107">
        <v>-25250.59</v>
      </c>
      <c r="N36" s="107">
        <v>-10556.31</v>
      </c>
      <c r="O36" s="107">
        <v>17554.669999999998</v>
      </c>
      <c r="P36" s="107">
        <v>10111.36</v>
      </c>
      <c r="Q36" s="107">
        <v>-8830.75</v>
      </c>
      <c r="R36" s="107">
        <v>0</v>
      </c>
      <c r="S36" s="107">
        <v>0</v>
      </c>
    </row>
    <row r="37" spans="1:19" ht="18.75" customHeight="1">
      <c r="A37" s="46">
        <v>2</v>
      </c>
      <c r="B37" s="90" t="s">
        <v>173</v>
      </c>
      <c r="C37" s="25"/>
      <c r="D37" s="25"/>
      <c r="E37" s="25"/>
      <c r="F37" s="25"/>
      <c r="G37" s="25"/>
      <c r="H37" s="107">
        <v>38264.57</v>
      </c>
      <c r="I37" s="107">
        <v>0</v>
      </c>
      <c r="J37" s="107">
        <v>27041.31</v>
      </c>
      <c r="K37" s="107">
        <v>45826.89</v>
      </c>
      <c r="L37" s="107">
        <v>15680</v>
      </c>
      <c r="M37" s="107">
        <v>15680</v>
      </c>
      <c r="N37" s="107">
        <v>15929.6</v>
      </c>
      <c r="O37" s="107">
        <v>14080</v>
      </c>
      <c r="P37" s="107">
        <v>15100</v>
      </c>
      <c r="Q37" s="107">
        <v>15100</v>
      </c>
      <c r="R37" s="107">
        <v>26100</v>
      </c>
      <c r="S37" s="107">
        <v>19030</v>
      </c>
    </row>
    <row r="38" spans="1:19" ht="18.75" customHeight="1">
      <c r="A38" s="46">
        <v>3</v>
      </c>
      <c r="B38" s="90" t="s">
        <v>174</v>
      </c>
      <c r="C38" s="25"/>
      <c r="D38" s="25"/>
      <c r="E38" s="25"/>
      <c r="F38" s="25"/>
      <c r="G38" s="25"/>
      <c r="H38" s="107">
        <v>-59567.96</v>
      </c>
      <c r="I38" s="107">
        <v>18467.509999999998</v>
      </c>
      <c r="J38" s="107">
        <v>10071.76</v>
      </c>
      <c r="K38" s="107">
        <v>10762.890000000001</v>
      </c>
      <c r="L38" s="107">
        <v>71463.590000000011</v>
      </c>
      <c r="M38" s="107">
        <v>81645.66</v>
      </c>
      <c r="N38" s="107">
        <v>123247.59</v>
      </c>
      <c r="O38" s="107">
        <v>114769.44</v>
      </c>
      <c r="P38" s="107">
        <v>113367.62</v>
      </c>
      <c r="Q38" s="107">
        <v>119351.97</v>
      </c>
      <c r="R38" s="107">
        <v>98630.12000000001</v>
      </c>
      <c r="S38" s="107">
        <v>74254</v>
      </c>
    </row>
    <row r="39" spans="1:19" ht="18.75" customHeight="1">
      <c r="A39" s="46">
        <v>4</v>
      </c>
      <c r="B39" s="90" t="s">
        <v>175</v>
      </c>
      <c r="C39" s="25"/>
      <c r="D39" s="25"/>
      <c r="E39" s="25"/>
      <c r="F39" s="25"/>
      <c r="G39" s="25"/>
      <c r="H39" s="107"/>
      <c r="I39" s="107"/>
      <c r="J39" s="107"/>
      <c r="K39" s="107"/>
      <c r="L39" s="107"/>
      <c r="M39" s="107"/>
      <c r="N39" s="107"/>
      <c r="O39" s="107"/>
      <c r="P39" s="107"/>
      <c r="Q39" s="107"/>
      <c r="R39" s="107"/>
      <c r="S39" s="107"/>
    </row>
    <row r="40" spans="1:19" ht="18.75" customHeight="1">
      <c r="A40" s="46">
        <v>5</v>
      </c>
      <c r="B40" s="90" t="s">
        <v>176</v>
      </c>
      <c r="C40" s="47"/>
      <c r="D40" s="47"/>
      <c r="E40" s="47"/>
      <c r="F40" s="47"/>
      <c r="G40" s="47"/>
      <c r="H40" s="107"/>
      <c r="I40" s="107"/>
      <c r="J40" s="107"/>
      <c r="K40" s="107"/>
      <c r="L40" s="107"/>
      <c r="M40" s="107"/>
      <c r="N40" s="107"/>
      <c r="O40" s="107"/>
      <c r="P40" s="107"/>
      <c r="Q40" s="107"/>
      <c r="R40" s="107"/>
      <c r="S40" s="108"/>
    </row>
    <row r="41" spans="1:19" ht="18.75" customHeight="1">
      <c r="A41" s="48" t="s">
        <v>72</v>
      </c>
      <c r="B41" s="91" t="s">
        <v>74</v>
      </c>
      <c r="C41" s="45"/>
      <c r="D41" s="45"/>
      <c r="E41" s="45"/>
      <c r="F41" s="45"/>
      <c r="G41" s="45"/>
      <c r="H41" s="106"/>
      <c r="I41" s="106"/>
      <c r="J41" s="106"/>
      <c r="K41" s="106"/>
      <c r="L41" s="106"/>
      <c r="M41" s="106"/>
      <c r="N41" s="106"/>
      <c r="O41" s="106"/>
      <c r="P41" s="106"/>
      <c r="Q41" s="106"/>
      <c r="R41" s="106"/>
      <c r="S41" s="106"/>
    </row>
    <row r="42" spans="1:19" ht="30.75">
      <c r="A42" s="46">
        <v>1</v>
      </c>
      <c r="B42" s="90" t="s">
        <v>177</v>
      </c>
      <c r="C42" s="47"/>
      <c r="D42" s="47"/>
      <c r="E42" s="47"/>
      <c r="F42" s="47"/>
      <c r="G42" s="47"/>
      <c r="H42" s="108"/>
      <c r="I42" s="108"/>
      <c r="J42" s="108"/>
      <c r="K42" s="108"/>
      <c r="L42" s="108"/>
      <c r="M42" s="108"/>
      <c r="N42" s="108"/>
      <c r="O42" s="108"/>
      <c r="P42" s="108"/>
      <c r="Q42" s="108"/>
      <c r="R42" s="108"/>
      <c r="S42" s="108"/>
    </row>
    <row r="43" spans="1:19" ht="18.75" customHeight="1">
      <c r="A43" s="72" t="s">
        <v>144</v>
      </c>
      <c r="B43" s="86" t="s">
        <v>157</v>
      </c>
      <c r="C43" s="45"/>
      <c r="D43" s="45"/>
      <c r="E43" s="45"/>
      <c r="F43" s="45"/>
      <c r="G43" s="45"/>
      <c r="H43" s="106"/>
      <c r="I43" s="106"/>
      <c r="J43" s="106"/>
      <c r="K43" s="106"/>
      <c r="L43" s="106"/>
      <c r="M43" s="106"/>
      <c r="N43" s="106"/>
      <c r="O43" s="106"/>
      <c r="P43" s="106"/>
      <c r="Q43" s="106"/>
      <c r="R43" s="106"/>
      <c r="S43" s="106"/>
    </row>
    <row r="44" spans="1:19" ht="39.950000000000003" customHeight="1">
      <c r="A44" s="93" t="s">
        <v>198</v>
      </c>
      <c r="B44" s="94" t="s">
        <v>200</v>
      </c>
      <c r="C44" s="47"/>
      <c r="D44" s="47"/>
      <c r="E44" s="47"/>
      <c r="F44" s="47"/>
      <c r="G44" s="47"/>
      <c r="H44" s="108"/>
      <c r="I44" s="108"/>
      <c r="J44" s="108"/>
      <c r="K44" s="108"/>
      <c r="L44" s="108"/>
      <c r="M44" s="108"/>
      <c r="N44" s="108"/>
      <c r="O44" s="108"/>
      <c r="P44" s="108"/>
      <c r="Q44" s="108"/>
      <c r="R44" s="108"/>
      <c r="S44" s="108"/>
    </row>
    <row r="45" spans="1:19" ht="39.950000000000003" customHeight="1">
      <c r="A45" s="93" t="s">
        <v>199</v>
      </c>
      <c r="B45" s="94" t="s">
        <v>204</v>
      </c>
      <c r="C45" s="47"/>
      <c r="D45" s="47"/>
      <c r="E45" s="47"/>
      <c r="F45" s="47"/>
      <c r="G45" s="47"/>
      <c r="H45" s="108"/>
      <c r="I45" s="108"/>
      <c r="J45" s="108"/>
      <c r="K45" s="108"/>
      <c r="L45" s="108">
        <v>600044.91</v>
      </c>
      <c r="M45" s="108">
        <v>612398</v>
      </c>
      <c r="N45" s="108">
        <v>583249.65</v>
      </c>
      <c r="O45" s="108">
        <v>562206.31000000006</v>
      </c>
      <c r="P45" s="108">
        <v>643754.56999999995</v>
      </c>
      <c r="Q45" s="108">
        <v>685933</v>
      </c>
      <c r="R45" s="108">
        <v>9577.6200000000008</v>
      </c>
      <c r="S45" s="108">
        <v>17641</v>
      </c>
    </row>
    <row r="46" spans="1:19" ht="39.950000000000003" customHeight="1">
      <c r="A46" s="95" t="s">
        <v>89</v>
      </c>
      <c r="B46" s="94" t="s">
        <v>188</v>
      </c>
      <c r="C46" s="47"/>
      <c r="D46" s="47"/>
      <c r="E46" s="47"/>
      <c r="F46" s="47"/>
      <c r="G46" s="47"/>
      <c r="H46" s="108"/>
      <c r="I46" s="108"/>
      <c r="J46" s="108"/>
      <c r="K46" s="108"/>
      <c r="L46" s="108">
        <v>561143.85950000002</v>
      </c>
      <c r="M46" s="108">
        <v>573922.67189999996</v>
      </c>
      <c r="N46" s="108">
        <v>548081.05990000011</v>
      </c>
      <c r="O46" s="108">
        <v>520683.7341</v>
      </c>
      <c r="P46" s="108">
        <v>600315.11</v>
      </c>
      <c r="Q46" s="108">
        <v>570042.30999999994</v>
      </c>
      <c r="R46" s="108">
        <v>9577.6200000000008</v>
      </c>
      <c r="S46" s="108">
        <v>17641</v>
      </c>
    </row>
    <row r="47" spans="1:19" ht="45">
      <c r="A47" s="93" t="s">
        <v>202</v>
      </c>
      <c r="B47" s="94" t="s">
        <v>203</v>
      </c>
      <c r="C47" s="47"/>
      <c r="D47" s="47"/>
      <c r="E47" s="47"/>
      <c r="F47" s="47"/>
      <c r="G47" s="47"/>
      <c r="H47" s="108"/>
      <c r="I47" s="108"/>
      <c r="J47" s="108"/>
      <c r="K47" s="108"/>
      <c r="L47" s="108"/>
      <c r="M47" s="108"/>
      <c r="N47" s="108"/>
      <c r="O47" s="108"/>
      <c r="P47" s="108"/>
      <c r="Q47" s="108"/>
      <c r="R47" s="108"/>
      <c r="S47" s="108"/>
    </row>
    <row r="48" spans="1:19" ht="45">
      <c r="A48" s="93" t="s">
        <v>201</v>
      </c>
      <c r="B48" s="94" t="s">
        <v>215</v>
      </c>
      <c r="C48" s="47"/>
      <c r="D48" s="47"/>
      <c r="E48" s="47"/>
      <c r="F48" s="47"/>
      <c r="G48" s="47"/>
      <c r="H48" s="108"/>
      <c r="I48" s="108"/>
      <c r="J48" s="108"/>
      <c r="K48" s="108"/>
      <c r="L48" s="108"/>
      <c r="M48" s="108"/>
      <c r="N48" s="108"/>
      <c r="O48" s="108"/>
      <c r="P48" s="108"/>
      <c r="Q48" s="108"/>
      <c r="R48" s="108"/>
      <c r="S48" s="108"/>
    </row>
    <row r="49" spans="1:19" ht="39.950000000000003" customHeight="1">
      <c r="A49" s="95" t="s">
        <v>101</v>
      </c>
      <c r="B49" s="94" t="s">
        <v>197</v>
      </c>
      <c r="C49" s="47"/>
      <c r="D49" s="47"/>
      <c r="E49" s="47"/>
      <c r="F49" s="47"/>
      <c r="G49" s="47"/>
      <c r="H49" s="108"/>
      <c r="I49" s="108"/>
      <c r="J49" s="108"/>
      <c r="K49" s="108"/>
      <c r="L49" s="108"/>
      <c r="M49" s="108"/>
      <c r="N49" s="108"/>
      <c r="O49" s="108"/>
      <c r="P49" s="108"/>
      <c r="Q49" s="108"/>
      <c r="R49" s="108"/>
      <c r="S49" s="108"/>
    </row>
    <row r="50" spans="1:19" ht="39.950000000000003" customHeight="1">
      <c r="A50" s="99" t="s">
        <v>97</v>
      </c>
      <c r="B50" s="98" t="s">
        <v>179</v>
      </c>
      <c r="C50" s="47"/>
      <c r="D50" s="47"/>
      <c r="E50" s="47"/>
      <c r="F50" s="47"/>
      <c r="G50" s="47"/>
      <c r="H50" s="108"/>
      <c r="I50" s="108"/>
      <c r="J50" s="108"/>
      <c r="K50" s="108"/>
      <c r="L50" s="108"/>
      <c r="M50" s="108"/>
      <c r="N50" s="108"/>
      <c r="O50" s="108"/>
      <c r="P50" s="108"/>
      <c r="Q50" s="108"/>
      <c r="R50" s="108">
        <v>23756.89</v>
      </c>
      <c r="S50" s="108">
        <v>18422</v>
      </c>
    </row>
    <row r="51" spans="1:19" ht="39.950000000000003" customHeight="1">
      <c r="A51" s="99" t="s">
        <v>98</v>
      </c>
      <c r="B51" s="98" t="s">
        <v>178</v>
      </c>
      <c r="C51" s="47"/>
      <c r="D51" s="47"/>
      <c r="E51" s="47"/>
      <c r="F51" s="47"/>
      <c r="G51" s="47"/>
      <c r="H51" s="108"/>
      <c r="I51" s="108"/>
      <c r="J51" s="108"/>
      <c r="K51" s="108"/>
      <c r="L51" s="108"/>
      <c r="M51" s="108"/>
      <c r="N51" s="108"/>
      <c r="O51" s="108"/>
      <c r="P51" s="108"/>
      <c r="Q51" s="108"/>
      <c r="R51" s="108">
        <v>23756.89</v>
      </c>
      <c r="S51" s="108">
        <v>18422</v>
      </c>
    </row>
    <row r="52" spans="1:19" ht="39.950000000000003" customHeight="1">
      <c r="A52" s="99" t="s">
        <v>147</v>
      </c>
      <c r="B52" s="98" t="s">
        <v>216</v>
      </c>
      <c r="C52" s="47"/>
      <c r="D52" s="47"/>
      <c r="E52" s="47"/>
      <c r="F52" s="47"/>
      <c r="G52" s="47"/>
      <c r="H52" s="108"/>
      <c r="I52" s="108"/>
      <c r="J52" s="108"/>
      <c r="K52" s="108"/>
      <c r="L52" s="108"/>
      <c r="M52" s="108"/>
      <c r="N52" s="108"/>
      <c r="O52" s="108"/>
      <c r="P52" s="108"/>
      <c r="Q52" s="108"/>
      <c r="R52" s="108"/>
      <c r="S52" s="108"/>
    </row>
    <row r="53" spans="1:19" ht="39.950000000000003" customHeight="1">
      <c r="A53" s="99" t="s">
        <v>148</v>
      </c>
      <c r="B53" s="98" t="s">
        <v>190</v>
      </c>
      <c r="C53" s="47"/>
      <c r="D53" s="47"/>
      <c r="E53" s="47"/>
      <c r="F53" s="47"/>
      <c r="G53" s="47"/>
      <c r="H53" s="108">
        <v>0</v>
      </c>
      <c r="I53" s="108">
        <v>0</v>
      </c>
      <c r="J53" s="108">
        <v>0</v>
      </c>
      <c r="K53" s="108">
        <v>0</v>
      </c>
      <c r="L53" s="108">
        <v>0</v>
      </c>
      <c r="M53" s="108">
        <v>0</v>
      </c>
      <c r="N53" s="108">
        <v>0</v>
      </c>
      <c r="O53" s="108">
        <v>0</v>
      </c>
      <c r="P53" s="108">
        <v>0</v>
      </c>
      <c r="Q53" s="108">
        <v>0</v>
      </c>
      <c r="R53" s="108">
        <v>0</v>
      </c>
      <c r="S53" s="108">
        <v>0</v>
      </c>
    </row>
    <row r="54" spans="1:19" ht="39.950000000000003" customHeight="1">
      <c r="A54" s="97" t="s">
        <v>99</v>
      </c>
      <c r="B54" s="96" t="s">
        <v>191</v>
      </c>
      <c r="C54" s="47"/>
      <c r="D54" s="47"/>
      <c r="E54" s="47"/>
      <c r="F54" s="47"/>
      <c r="G54" s="47"/>
      <c r="H54" s="108"/>
      <c r="I54" s="108"/>
      <c r="J54" s="108"/>
      <c r="K54" s="108"/>
      <c r="L54" s="108"/>
      <c r="M54" s="108"/>
      <c r="N54" s="108"/>
      <c r="O54" s="108"/>
      <c r="P54" s="108"/>
      <c r="Q54" s="108"/>
      <c r="R54" s="108"/>
      <c r="S54" s="108">
        <v>60638</v>
      </c>
    </row>
    <row r="55" spans="1:19" ht="39.950000000000003" customHeight="1">
      <c r="A55" s="97" t="s">
        <v>103</v>
      </c>
      <c r="B55" s="96" t="s">
        <v>192</v>
      </c>
      <c r="C55" s="47"/>
      <c r="D55" s="47"/>
      <c r="E55" s="47"/>
      <c r="F55" s="47"/>
      <c r="G55" s="47"/>
      <c r="H55" s="108"/>
      <c r="I55" s="108"/>
      <c r="J55" s="108"/>
      <c r="K55" s="108"/>
      <c r="L55" s="108"/>
      <c r="M55" s="108"/>
      <c r="N55" s="108"/>
      <c r="O55" s="108"/>
      <c r="P55" s="108"/>
      <c r="Q55" s="108"/>
      <c r="R55" s="108"/>
      <c r="S55" s="108">
        <v>60638</v>
      </c>
    </row>
    <row r="56" spans="1:19" ht="39.950000000000003" customHeight="1">
      <c r="A56" s="97" t="s">
        <v>145</v>
      </c>
      <c r="B56" s="96" t="s">
        <v>180</v>
      </c>
      <c r="C56" s="47"/>
      <c r="D56" s="47"/>
      <c r="E56" s="47"/>
      <c r="F56" s="47"/>
      <c r="G56" s="47"/>
      <c r="H56" s="108"/>
      <c r="I56" s="108"/>
      <c r="J56" s="108"/>
      <c r="K56" s="108"/>
      <c r="L56" s="108"/>
      <c r="M56" s="108"/>
      <c r="N56" s="108"/>
      <c r="O56" s="108"/>
      <c r="P56" s="108"/>
      <c r="Q56" s="108"/>
      <c r="R56" s="108">
        <v>17171.45</v>
      </c>
      <c r="S56" s="108">
        <v>23020</v>
      </c>
    </row>
    <row r="57" spans="1:19" ht="39.950000000000003" customHeight="1">
      <c r="A57" s="97" t="s">
        <v>146</v>
      </c>
      <c r="B57" s="96" t="s">
        <v>181</v>
      </c>
      <c r="C57" s="47"/>
      <c r="D57" s="47"/>
      <c r="E57" s="47"/>
      <c r="F57" s="47"/>
      <c r="G57" s="47"/>
      <c r="H57" s="108"/>
      <c r="I57" s="108"/>
      <c r="J57" s="108"/>
      <c r="K57" s="108"/>
      <c r="L57" s="108"/>
      <c r="M57" s="108"/>
      <c r="N57" s="108"/>
      <c r="O57" s="108"/>
      <c r="P57" s="108"/>
      <c r="Q57" s="108"/>
      <c r="R57" s="108">
        <v>17171.45</v>
      </c>
      <c r="S57" s="108">
        <v>23020</v>
      </c>
    </row>
    <row r="58" spans="1:19" ht="39.950000000000003" customHeight="1">
      <c r="A58" s="100" t="s">
        <v>149</v>
      </c>
      <c r="B58" s="101" t="s">
        <v>193</v>
      </c>
      <c r="C58" s="47"/>
      <c r="D58" s="47"/>
      <c r="E58" s="47"/>
      <c r="F58" s="47"/>
      <c r="G58" s="47"/>
      <c r="H58" s="108"/>
      <c r="I58" s="108"/>
      <c r="J58" s="108"/>
      <c r="K58" s="108"/>
      <c r="L58" s="108"/>
      <c r="M58" s="108"/>
      <c r="N58" s="108"/>
      <c r="O58" s="108"/>
      <c r="P58" s="108"/>
      <c r="Q58" s="108"/>
      <c r="R58" s="108"/>
      <c r="S58" s="108"/>
    </row>
    <row r="59" spans="1:19" ht="39.950000000000003" customHeight="1">
      <c r="A59" s="100" t="s">
        <v>150</v>
      </c>
      <c r="B59" s="101" t="s">
        <v>194</v>
      </c>
      <c r="C59" s="47"/>
      <c r="D59" s="47"/>
      <c r="E59" s="47"/>
      <c r="F59" s="47"/>
      <c r="G59" s="47"/>
      <c r="H59" s="108"/>
      <c r="I59" s="108"/>
      <c r="J59" s="108"/>
      <c r="K59" s="108"/>
      <c r="L59" s="108"/>
      <c r="M59" s="108"/>
      <c r="N59" s="108"/>
      <c r="O59" s="108"/>
      <c r="P59" s="108"/>
      <c r="Q59" s="108"/>
      <c r="R59" s="108"/>
      <c r="S59" s="108"/>
    </row>
    <row r="60" spans="1:19" ht="39.950000000000003" customHeight="1">
      <c r="A60" s="100" t="s">
        <v>151</v>
      </c>
      <c r="B60" s="101" t="s">
        <v>182</v>
      </c>
      <c r="C60" s="47"/>
      <c r="D60" s="47"/>
      <c r="E60" s="47"/>
      <c r="F60" s="47"/>
      <c r="G60" s="47"/>
      <c r="H60" s="108"/>
      <c r="I60" s="108"/>
      <c r="J60" s="108"/>
      <c r="K60" s="108"/>
      <c r="L60" s="108"/>
      <c r="M60" s="108"/>
      <c r="N60" s="108"/>
      <c r="O60" s="108"/>
      <c r="P60" s="108"/>
      <c r="Q60" s="108"/>
      <c r="R60" s="108">
        <v>26703.63</v>
      </c>
      <c r="S60" s="108">
        <v>25517</v>
      </c>
    </row>
    <row r="61" spans="1:19" ht="39.950000000000003" customHeight="1">
      <c r="A61" s="100" t="s">
        <v>152</v>
      </c>
      <c r="B61" s="101" t="s">
        <v>185</v>
      </c>
      <c r="C61" s="47"/>
      <c r="D61" s="47"/>
      <c r="E61" s="47"/>
      <c r="F61" s="47"/>
      <c r="G61" s="47"/>
      <c r="H61" s="108"/>
      <c r="I61" s="108"/>
      <c r="J61" s="108"/>
      <c r="K61" s="108"/>
      <c r="L61" s="108"/>
      <c r="M61" s="108"/>
      <c r="N61" s="108"/>
      <c r="O61" s="108"/>
      <c r="P61" s="108"/>
      <c r="Q61" s="108"/>
      <c r="R61" s="108">
        <v>26703.63</v>
      </c>
      <c r="S61" s="108">
        <v>25517</v>
      </c>
    </row>
    <row r="62" spans="1:19" ht="39.950000000000003" customHeight="1">
      <c r="A62" s="102" t="s">
        <v>153</v>
      </c>
      <c r="B62" s="103" t="s">
        <v>195</v>
      </c>
      <c r="C62" s="47"/>
      <c r="D62" s="47"/>
      <c r="E62" s="47"/>
      <c r="F62" s="47"/>
      <c r="G62" s="47"/>
      <c r="H62" s="108"/>
      <c r="I62" s="108"/>
      <c r="J62" s="108"/>
      <c r="K62" s="108"/>
      <c r="L62" s="108"/>
      <c r="M62" s="108"/>
      <c r="N62" s="108"/>
      <c r="O62" s="108"/>
      <c r="P62" s="108"/>
      <c r="Q62" s="108"/>
      <c r="R62" s="108"/>
      <c r="S62" s="108"/>
    </row>
    <row r="63" spans="1:19" ht="39.950000000000003" customHeight="1">
      <c r="A63" s="102" t="s">
        <v>154</v>
      </c>
      <c r="B63" s="103" t="s">
        <v>196</v>
      </c>
      <c r="C63" s="47"/>
      <c r="D63" s="47"/>
      <c r="E63" s="47"/>
      <c r="F63" s="47"/>
      <c r="G63" s="47"/>
      <c r="H63" s="108"/>
      <c r="I63" s="108"/>
      <c r="J63" s="108"/>
      <c r="K63" s="108"/>
      <c r="L63" s="108"/>
      <c r="M63" s="108"/>
      <c r="N63" s="108"/>
      <c r="O63" s="108"/>
      <c r="P63" s="108"/>
      <c r="Q63" s="108"/>
      <c r="R63" s="108"/>
      <c r="S63" s="108"/>
    </row>
    <row r="64" spans="1:19" ht="39.950000000000003" customHeight="1">
      <c r="A64" s="102" t="s">
        <v>155</v>
      </c>
      <c r="B64" s="103" t="s">
        <v>183</v>
      </c>
      <c r="C64" s="47"/>
      <c r="D64" s="47"/>
      <c r="E64" s="47"/>
      <c r="F64" s="47"/>
      <c r="G64" s="47"/>
      <c r="H64" s="108"/>
      <c r="I64" s="108"/>
      <c r="J64" s="108"/>
      <c r="K64" s="108"/>
      <c r="L64" s="108"/>
      <c r="M64" s="108"/>
      <c r="N64" s="108"/>
      <c r="O64" s="108"/>
      <c r="P64" s="108"/>
      <c r="Q64" s="108"/>
      <c r="R64" s="108">
        <v>608.44000000000005</v>
      </c>
      <c r="S64" s="108">
        <v>183</v>
      </c>
    </row>
    <row r="65" spans="1:19" ht="39.950000000000003" customHeight="1">
      <c r="A65" s="102" t="s">
        <v>156</v>
      </c>
      <c r="B65" s="103" t="s">
        <v>184</v>
      </c>
      <c r="C65" s="47"/>
      <c r="D65" s="47"/>
      <c r="E65" s="47"/>
      <c r="F65" s="47"/>
      <c r="G65" s="47"/>
      <c r="H65" s="108"/>
      <c r="I65" s="108"/>
      <c r="J65" s="108"/>
      <c r="K65" s="108"/>
      <c r="L65" s="108"/>
      <c r="M65" s="108"/>
      <c r="N65" s="108"/>
      <c r="O65" s="108"/>
      <c r="P65" s="108"/>
      <c r="Q65" s="108"/>
      <c r="R65" s="108">
        <v>608.44000000000005</v>
      </c>
      <c r="S65" s="108">
        <v>183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H1" zoomScaleNormal="100" workbookViewId="0">
      <pane ySplit="2" topLeftCell="A3" activePane="bottomLeft" state="frozen"/>
      <selection activeCell="A3293" sqref="A3293"/>
      <selection pane="bottomLeft" activeCell="S3245" sqref="S3245:S324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v>55016.65</v>
      </c>
      <c r="H15" s="34">
        <v>55016.65</v>
      </c>
      <c r="I15" s="34">
        <v>55016.65</v>
      </c>
      <c r="J15" s="34">
        <v>55016.65</v>
      </c>
      <c r="K15" s="34">
        <v>55016.65</v>
      </c>
      <c r="L15" s="34">
        <v>55016.65</v>
      </c>
      <c r="M15" s="34">
        <v>55016.65</v>
      </c>
      <c r="N15" s="34">
        <v>55016.65</v>
      </c>
      <c r="O15" s="34">
        <v>55016.65</v>
      </c>
      <c r="P15" s="34">
        <v>55016.65</v>
      </c>
      <c r="Q15" s="34">
        <v>55016.65</v>
      </c>
      <c r="R15" s="34">
        <v>55016.65</v>
      </c>
      <c r="S15" s="34">
        <v>55016.65</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55016.65</v>
      </c>
      <c r="H96" s="7">
        <f>SUM(H9:H95)</f>
        <v>55016.65</v>
      </c>
      <c r="I96" s="7">
        <f>SUM(I9:I95)</f>
        <v>55016.65</v>
      </c>
      <c r="J96" s="7">
        <f t="shared" ref="J96:L96" si="0">SUM(J9:J95)</f>
        <v>55016.65</v>
      </c>
      <c r="K96" s="7">
        <f>SUM(K9:K95)</f>
        <v>55016.65</v>
      </c>
      <c r="L96" s="7">
        <f t="shared" si="0"/>
        <v>55016.65</v>
      </c>
      <c r="M96" s="7">
        <f>SUM(M9:M95)</f>
        <v>55016.65</v>
      </c>
      <c r="N96" s="10">
        <f>SUM(N5:N95)</f>
        <v>55016.65</v>
      </c>
      <c r="O96" s="10">
        <f>SUM(O5:O95)</f>
        <v>55016.65</v>
      </c>
      <c r="P96" s="10">
        <f>SUM(P5:P95)</f>
        <v>55016.65</v>
      </c>
      <c r="Q96" s="10">
        <f>SUM(Q5:Q95)</f>
        <v>55016.65</v>
      </c>
      <c r="R96" s="10">
        <f>SUM(R3:R95)</f>
        <v>55016.65</v>
      </c>
      <c r="S96" s="10">
        <f>SUM(S3:S95)</f>
        <v>55016.65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v>25746</v>
      </c>
      <c r="O1623" s="34">
        <v>25746</v>
      </c>
      <c r="P1623" s="34">
        <v>25746</v>
      </c>
      <c r="Q1623" s="34">
        <v>25746</v>
      </c>
      <c r="R1623" s="34">
        <v>25746</v>
      </c>
      <c r="S1623" s="34">
        <v>25746</v>
      </c>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v>28335</v>
      </c>
      <c r="I1629" s="34">
        <v>28335</v>
      </c>
      <c r="J1629" s="34">
        <v>28335</v>
      </c>
      <c r="K1629" s="34">
        <v>28335</v>
      </c>
      <c r="L1629" s="34">
        <v>28335</v>
      </c>
      <c r="M1629" s="34">
        <v>28335</v>
      </c>
      <c r="N1629" s="34">
        <v>28335</v>
      </c>
      <c r="O1629" s="34">
        <v>28335</v>
      </c>
      <c r="P1629" s="34">
        <v>28335</v>
      </c>
      <c r="Q1629" s="34">
        <v>28335</v>
      </c>
      <c r="R1629" s="34">
        <v>28335</v>
      </c>
      <c r="S1629" s="34">
        <v>28335</v>
      </c>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v>64719</v>
      </c>
      <c r="I1634" s="34">
        <v>64719</v>
      </c>
      <c r="J1634" s="34">
        <v>64719</v>
      </c>
      <c r="K1634" s="34">
        <v>64719</v>
      </c>
      <c r="L1634" s="34">
        <v>64719</v>
      </c>
      <c r="M1634" s="34">
        <v>64719</v>
      </c>
      <c r="N1634" s="34">
        <v>64719</v>
      </c>
      <c r="O1634" s="34">
        <v>64719</v>
      </c>
      <c r="P1634" s="34">
        <v>64719</v>
      </c>
      <c r="Q1634" s="34">
        <v>64719</v>
      </c>
      <c r="R1634" s="34">
        <v>64719</v>
      </c>
      <c r="S1634" s="34">
        <v>64719</v>
      </c>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v>3006</v>
      </c>
      <c r="I1638" s="34">
        <v>3006</v>
      </c>
      <c r="J1638" s="34">
        <v>3006</v>
      </c>
      <c r="K1638" s="34">
        <v>3006</v>
      </c>
      <c r="L1638" s="34">
        <v>3006</v>
      </c>
      <c r="M1638" s="34">
        <v>3006</v>
      </c>
      <c r="N1638" s="34">
        <v>3006</v>
      </c>
      <c r="O1638" s="34">
        <v>3006</v>
      </c>
      <c r="P1638" s="34">
        <v>3006</v>
      </c>
      <c r="Q1638" s="34">
        <v>3006</v>
      </c>
      <c r="R1638" s="34">
        <v>3006</v>
      </c>
      <c r="S1638" s="34">
        <v>3006</v>
      </c>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v>72022</v>
      </c>
      <c r="I1644" s="34">
        <v>72022</v>
      </c>
      <c r="J1644" s="34">
        <v>72022</v>
      </c>
      <c r="K1644" s="34">
        <v>72022</v>
      </c>
      <c r="L1644" s="34">
        <v>72022</v>
      </c>
      <c r="M1644" s="34">
        <v>72022</v>
      </c>
      <c r="N1644" s="34">
        <v>72022</v>
      </c>
      <c r="O1644" s="34">
        <v>72022</v>
      </c>
      <c r="P1644" s="34">
        <v>72022</v>
      </c>
      <c r="Q1644" s="34">
        <v>72022</v>
      </c>
      <c r="R1644" s="34">
        <v>72022</v>
      </c>
      <c r="S1644" s="34">
        <v>72022</v>
      </c>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v>16035</v>
      </c>
      <c r="I1658" s="34">
        <v>16035</v>
      </c>
      <c r="J1658" s="34">
        <v>16035</v>
      </c>
      <c r="K1658" s="34">
        <v>16035</v>
      </c>
      <c r="L1658" s="34">
        <v>16035</v>
      </c>
      <c r="M1658" s="34">
        <v>16035</v>
      </c>
      <c r="N1658" s="34">
        <v>16035</v>
      </c>
      <c r="O1658" s="34">
        <v>16035</v>
      </c>
      <c r="P1658" s="34">
        <v>16035</v>
      </c>
      <c r="Q1658" s="34">
        <v>16035</v>
      </c>
      <c r="R1658" s="34">
        <v>16035</v>
      </c>
      <c r="S1658" s="34">
        <v>16035</v>
      </c>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v>43182</v>
      </c>
      <c r="I1665" s="34">
        <v>43182</v>
      </c>
      <c r="J1665" s="34">
        <v>43182</v>
      </c>
      <c r="K1665" s="34">
        <v>43182</v>
      </c>
      <c r="L1665" s="34">
        <v>43182</v>
      </c>
      <c r="M1665" s="34">
        <v>43182</v>
      </c>
      <c r="N1665" s="34">
        <v>43182</v>
      </c>
      <c r="O1665" s="34">
        <v>43182</v>
      </c>
      <c r="P1665" s="34">
        <v>43182</v>
      </c>
      <c r="Q1665" s="34">
        <v>43182</v>
      </c>
      <c r="R1665" s="34">
        <v>43182</v>
      </c>
      <c r="S1665" s="34">
        <v>43182</v>
      </c>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227299</v>
      </c>
      <c r="I1711" s="7">
        <f>SUM(I1624:I1710)</f>
        <v>227299</v>
      </c>
      <c r="J1711" s="7">
        <f t="shared" ref="J1711" si="31">SUM(J1624:J1710)</f>
        <v>227299</v>
      </c>
      <c r="K1711" s="7">
        <f>SUM(K1624:K1710)</f>
        <v>227299</v>
      </c>
      <c r="L1711" s="7">
        <f t="shared" ref="L1711" si="32">SUM(L1624:L1710)</f>
        <v>227299</v>
      </c>
      <c r="M1711" s="7">
        <f>SUM(M1624:M1710)</f>
        <v>227299</v>
      </c>
      <c r="N1711" s="10">
        <f>SUM(N1619:N1710)</f>
        <v>253045</v>
      </c>
      <c r="O1711" s="10">
        <f>SUM(O1619:O1710)</f>
        <v>253045</v>
      </c>
      <c r="P1711" s="10">
        <f>SUM(P1619:P1710)</f>
        <v>253045</v>
      </c>
      <c r="Q1711" s="10">
        <f>SUM(Q1619:Q1710)</f>
        <v>253045</v>
      </c>
      <c r="R1711" s="10">
        <f>SUM(R1618:R1710)</f>
        <v>253045</v>
      </c>
      <c r="S1711" s="10">
        <f>SUM(S1618:S1710)</f>
        <v>253045</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v>1063</v>
      </c>
      <c r="I1724" s="34">
        <v>1063</v>
      </c>
      <c r="J1724" s="34">
        <v>1063</v>
      </c>
      <c r="K1724" s="34">
        <v>1063</v>
      </c>
      <c r="L1724" s="34">
        <v>1063</v>
      </c>
      <c r="M1724" s="34">
        <v>1063</v>
      </c>
      <c r="N1724" s="34">
        <v>1063</v>
      </c>
      <c r="O1724" s="34">
        <v>1063</v>
      </c>
      <c r="P1724" s="34">
        <v>1063</v>
      </c>
      <c r="Q1724" s="34">
        <v>1063</v>
      </c>
      <c r="R1724" s="34">
        <v>1063</v>
      </c>
      <c r="S1724" s="34">
        <v>1063</v>
      </c>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1063</v>
      </c>
      <c r="I1806" s="7">
        <f>SUM(I1719:I1805)</f>
        <v>1063</v>
      </c>
      <c r="J1806" s="7">
        <f t="shared" ref="J1806" si="33">SUM(J1719:J1805)</f>
        <v>1063</v>
      </c>
      <c r="K1806" s="7">
        <f>SUM(K1719:K1805)</f>
        <v>1063</v>
      </c>
      <c r="L1806" s="7">
        <f t="shared" ref="L1806" si="34">SUM(L1719:L1805)</f>
        <v>1063</v>
      </c>
      <c r="M1806" s="7">
        <f>SUM(M1719:M1805)</f>
        <v>1063</v>
      </c>
      <c r="N1806" s="10">
        <f>SUM(N1714:N1805)</f>
        <v>1063</v>
      </c>
      <c r="O1806" s="10">
        <f>SUM(O1714:O1805)</f>
        <v>1063</v>
      </c>
      <c r="P1806" s="10">
        <f>SUM(P1714:P1805)</f>
        <v>1063</v>
      </c>
      <c r="Q1806" s="10">
        <f>SUM(Q1714:Q1805)</f>
        <v>1063</v>
      </c>
      <c r="R1806" s="10">
        <f>SUM(R1713:R1805)</f>
        <v>1063</v>
      </c>
      <c r="S1806" s="10">
        <f>SUM(S1713:S1805)</f>
        <v>1063</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v>12324</v>
      </c>
      <c r="O1908" s="34">
        <v>12324</v>
      </c>
      <c r="P1908" s="34">
        <v>12324</v>
      </c>
      <c r="Q1908" s="34">
        <v>12324</v>
      </c>
      <c r="R1908" s="34">
        <v>12324</v>
      </c>
      <c r="S1908" s="34">
        <v>12324</v>
      </c>
    </row>
    <row r="1909" spans="1:19">
      <c r="B1909" s="5">
        <v>2016</v>
      </c>
      <c r="C1909" s="33"/>
      <c r="D1909" s="33"/>
      <c r="E1909" s="33"/>
      <c r="F1909" s="33"/>
      <c r="G1909" s="33"/>
      <c r="H1909" s="33"/>
      <c r="I1909" s="33"/>
      <c r="J1909" s="33"/>
      <c r="K1909" s="33"/>
      <c r="L1909" s="33"/>
      <c r="M1909" s="34">
        <v>84134</v>
      </c>
      <c r="N1909" s="34">
        <v>84134</v>
      </c>
      <c r="O1909" s="34">
        <v>84134</v>
      </c>
      <c r="P1909" s="34">
        <v>84134</v>
      </c>
      <c r="Q1909" s="34">
        <v>84134</v>
      </c>
      <c r="R1909" s="34">
        <v>84134</v>
      </c>
      <c r="S1909" s="34">
        <v>84134</v>
      </c>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v>11541</v>
      </c>
      <c r="I1919" s="34">
        <v>11541</v>
      </c>
      <c r="J1919" s="34">
        <v>11541</v>
      </c>
      <c r="K1919" s="34">
        <v>11541</v>
      </c>
      <c r="L1919" s="34">
        <v>11541</v>
      </c>
      <c r="M1919" s="34">
        <v>11541</v>
      </c>
      <c r="N1919" s="34">
        <v>11541</v>
      </c>
      <c r="O1919" s="34">
        <v>11541</v>
      </c>
      <c r="P1919" s="34">
        <v>11541</v>
      </c>
      <c r="Q1919" s="34">
        <v>11541</v>
      </c>
      <c r="R1919" s="34">
        <v>11541</v>
      </c>
      <c r="S1919" s="34">
        <v>11541</v>
      </c>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v>36829</v>
      </c>
      <c r="I1955" s="34">
        <v>36829</v>
      </c>
      <c r="J1955" s="34">
        <v>36829</v>
      </c>
      <c r="K1955" s="34">
        <v>36829</v>
      </c>
      <c r="L1955" s="34">
        <v>36829</v>
      </c>
      <c r="M1955" s="34">
        <v>36829</v>
      </c>
      <c r="N1955" s="34">
        <v>36829</v>
      </c>
      <c r="O1955" s="34">
        <v>36829</v>
      </c>
      <c r="P1955" s="34">
        <v>36829</v>
      </c>
      <c r="Q1955" s="34">
        <v>36829</v>
      </c>
      <c r="R1955" s="34">
        <v>36829</v>
      </c>
      <c r="S1955" s="34">
        <v>36829</v>
      </c>
    </row>
    <row r="1956" spans="2:19">
      <c r="B1956" s="5">
        <v>1969</v>
      </c>
      <c r="C1956" s="34"/>
      <c r="D1956" s="34"/>
      <c r="E1956" s="34"/>
      <c r="F1956" s="34"/>
      <c r="G1956" s="34"/>
      <c r="H1956" s="34">
        <v>48972</v>
      </c>
      <c r="I1956" s="34">
        <v>48972</v>
      </c>
      <c r="J1956" s="34">
        <v>48972</v>
      </c>
      <c r="K1956" s="34">
        <v>48972</v>
      </c>
      <c r="L1956" s="34">
        <v>48972</v>
      </c>
      <c r="M1956" s="34">
        <v>48972</v>
      </c>
      <c r="N1956" s="34">
        <v>48972</v>
      </c>
      <c r="O1956" s="34">
        <v>48972</v>
      </c>
      <c r="P1956" s="34">
        <v>48972</v>
      </c>
      <c r="Q1956" s="34">
        <v>48972</v>
      </c>
      <c r="R1956" s="34">
        <v>48972</v>
      </c>
      <c r="S1956" s="34">
        <v>48972</v>
      </c>
    </row>
    <row r="1957" spans="2:19">
      <c r="B1957" s="5">
        <v>1968</v>
      </c>
      <c r="C1957" s="34"/>
      <c r="D1957" s="34"/>
      <c r="E1957" s="34"/>
      <c r="F1957" s="34"/>
      <c r="G1957" s="34"/>
      <c r="H1957" s="34">
        <v>72959</v>
      </c>
      <c r="I1957" s="34">
        <v>72959</v>
      </c>
      <c r="J1957" s="34">
        <v>72959</v>
      </c>
      <c r="K1957" s="34">
        <v>72959</v>
      </c>
      <c r="L1957" s="34">
        <v>72959</v>
      </c>
      <c r="M1957" s="34">
        <v>72959</v>
      </c>
      <c r="N1957" s="34">
        <v>72959</v>
      </c>
      <c r="O1957" s="34">
        <v>72959</v>
      </c>
      <c r="P1957" s="34">
        <v>72959</v>
      </c>
      <c r="Q1957" s="34">
        <v>72959</v>
      </c>
      <c r="R1957" s="34">
        <v>72959</v>
      </c>
      <c r="S1957" s="34">
        <v>72959</v>
      </c>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170301</v>
      </c>
      <c r="I1996" s="7">
        <f>SUM(I1909:I1995)</f>
        <v>170301</v>
      </c>
      <c r="J1996" s="7">
        <f t="shared" ref="J1996" si="37">SUM(J1909:J1995)</f>
        <v>170301</v>
      </c>
      <c r="K1996" s="7">
        <f>SUM(K1909:K1995)</f>
        <v>170301</v>
      </c>
      <c r="L1996" s="7">
        <f t="shared" ref="L1996" si="38">SUM(L1909:L1995)</f>
        <v>170301</v>
      </c>
      <c r="M1996" s="7">
        <f>SUM(M1909:M1995)</f>
        <v>254435</v>
      </c>
      <c r="N1996" s="10">
        <f>SUM(N1904:N1995)</f>
        <v>266759</v>
      </c>
      <c r="O1996" s="10">
        <f>SUM(O1904:O1995)</f>
        <v>266759</v>
      </c>
      <c r="P1996" s="10">
        <f>SUM(P1904:P1995)</f>
        <v>266759</v>
      </c>
      <c r="Q1996" s="10">
        <f>SUM(Q1904:Q1995)</f>
        <v>266759</v>
      </c>
      <c r="R1996" s="10">
        <f>SUM(R1903:R1995)</f>
        <v>266759</v>
      </c>
      <c r="S1996" s="10">
        <f>SUM(S1903:S1995)</f>
        <v>266759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v>67143</v>
      </c>
      <c r="P2002" s="34">
        <v>67143</v>
      </c>
      <c r="Q2002" s="34">
        <v>67143</v>
      </c>
      <c r="R2002" s="34">
        <v>67143</v>
      </c>
      <c r="S2002" s="34">
        <v>67143</v>
      </c>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v>11560</v>
      </c>
      <c r="I2014" s="34">
        <v>11560</v>
      </c>
      <c r="J2014" s="34">
        <v>11560</v>
      </c>
      <c r="K2014" s="34">
        <v>11560</v>
      </c>
      <c r="L2014" s="34">
        <v>11560</v>
      </c>
      <c r="M2014" s="34">
        <v>11560</v>
      </c>
      <c r="N2014" s="34">
        <v>11560</v>
      </c>
      <c r="O2014" s="34">
        <v>11560</v>
      </c>
      <c r="P2014" s="34">
        <v>11560</v>
      </c>
      <c r="Q2014" s="34">
        <v>11560</v>
      </c>
      <c r="R2014" s="34">
        <v>11560</v>
      </c>
      <c r="S2014" s="34">
        <v>11560</v>
      </c>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v>8294</v>
      </c>
      <c r="I2038" s="34">
        <v>8294</v>
      </c>
      <c r="J2038" s="34">
        <v>8294</v>
      </c>
      <c r="K2038" s="34">
        <v>8294</v>
      </c>
      <c r="L2038" s="34">
        <v>8294</v>
      </c>
      <c r="M2038" s="34">
        <v>8294</v>
      </c>
      <c r="N2038" s="34">
        <v>8294</v>
      </c>
      <c r="O2038" s="34">
        <v>8294</v>
      </c>
      <c r="P2038" s="34">
        <v>8294</v>
      </c>
      <c r="Q2038" s="34">
        <v>8294</v>
      </c>
      <c r="R2038" s="34">
        <v>8294</v>
      </c>
      <c r="S2038" s="34">
        <v>8294</v>
      </c>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v>15659</v>
      </c>
      <c r="I2045" s="34">
        <v>15659</v>
      </c>
      <c r="J2045" s="34">
        <v>15659</v>
      </c>
      <c r="K2045" s="34">
        <v>15659</v>
      </c>
      <c r="L2045" s="34">
        <v>15659</v>
      </c>
      <c r="M2045" s="34">
        <v>15659</v>
      </c>
      <c r="N2045" s="34">
        <v>15659</v>
      </c>
      <c r="O2045" s="34">
        <v>15659</v>
      </c>
      <c r="P2045" s="34">
        <v>15659</v>
      </c>
      <c r="Q2045" s="34">
        <v>15659</v>
      </c>
      <c r="R2045" s="34">
        <v>15659</v>
      </c>
      <c r="S2045" s="34">
        <v>15659</v>
      </c>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v>19102</v>
      </c>
      <c r="I2048" s="34">
        <v>19102</v>
      </c>
      <c r="J2048" s="34">
        <v>19102</v>
      </c>
      <c r="K2048" s="34">
        <v>19102</v>
      </c>
      <c r="L2048" s="34">
        <v>19102</v>
      </c>
      <c r="M2048" s="34">
        <v>19102</v>
      </c>
      <c r="N2048" s="34">
        <v>19102</v>
      </c>
      <c r="O2048" s="34">
        <v>19102</v>
      </c>
      <c r="P2048" s="34">
        <v>19102</v>
      </c>
      <c r="Q2048" s="34">
        <v>19102</v>
      </c>
      <c r="R2048" s="34">
        <v>19102</v>
      </c>
      <c r="S2048" s="34">
        <v>19102</v>
      </c>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v>14196</v>
      </c>
      <c r="I2050" s="34">
        <v>14196</v>
      </c>
      <c r="J2050" s="34">
        <v>14196</v>
      </c>
      <c r="K2050" s="34">
        <v>14196</v>
      </c>
      <c r="L2050" s="34">
        <v>14196</v>
      </c>
      <c r="M2050" s="34">
        <v>14196</v>
      </c>
      <c r="N2050" s="34">
        <v>14196</v>
      </c>
      <c r="O2050" s="34">
        <v>14196</v>
      </c>
      <c r="P2050" s="34">
        <v>14196</v>
      </c>
      <c r="Q2050" s="34">
        <v>14196</v>
      </c>
      <c r="R2050" s="34">
        <v>14196</v>
      </c>
      <c r="S2050" s="34">
        <v>14196</v>
      </c>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v>51561</v>
      </c>
      <c r="I2052" s="34">
        <v>51561</v>
      </c>
      <c r="J2052" s="34">
        <v>51561</v>
      </c>
      <c r="K2052" s="34">
        <v>51561</v>
      </c>
      <c r="L2052" s="34">
        <v>51561</v>
      </c>
      <c r="M2052" s="34">
        <v>51561</v>
      </c>
      <c r="N2052" s="34">
        <v>51561</v>
      </c>
      <c r="O2052" s="34">
        <v>51561</v>
      </c>
      <c r="P2052" s="34">
        <v>51561</v>
      </c>
      <c r="Q2052" s="34">
        <v>51561</v>
      </c>
      <c r="R2052" s="34">
        <v>51561</v>
      </c>
      <c r="S2052" s="34">
        <v>51561</v>
      </c>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120372</v>
      </c>
      <c r="I2091" s="7">
        <f>SUM(I2004:I2090)</f>
        <v>120372</v>
      </c>
      <c r="J2091" s="7">
        <f t="shared" ref="J2091" si="39">SUM(J2004:J2090)</f>
        <v>120372</v>
      </c>
      <c r="K2091" s="7">
        <f>SUM(K2004:K2090)</f>
        <v>120372</v>
      </c>
      <c r="L2091" s="7">
        <f t="shared" ref="L2091" si="40">SUM(L2004:L2090)</f>
        <v>120372</v>
      </c>
      <c r="M2091" s="7">
        <f>SUM(M2004:M2090)</f>
        <v>120372</v>
      </c>
      <c r="N2091" s="10">
        <f>SUM(N1999:N2090)</f>
        <v>120372</v>
      </c>
      <c r="O2091" s="10">
        <f>SUM(O1999:O2090)</f>
        <v>187515</v>
      </c>
      <c r="P2091" s="10">
        <f>SUM(P1999:P2090)</f>
        <v>187515</v>
      </c>
      <c r="Q2091" s="10">
        <f>SUM(Q1999:Q2090)</f>
        <v>187515</v>
      </c>
      <c r="R2091" s="10">
        <f>SUM(R1998:R2090)</f>
        <v>187515</v>
      </c>
      <c r="S2091" s="10">
        <f>SUM(S1998:S2090)</f>
        <v>187515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v>138</v>
      </c>
      <c r="I3245" s="34">
        <v>138</v>
      </c>
      <c r="J3245" s="34">
        <v>138</v>
      </c>
      <c r="K3245" s="34">
        <v>138</v>
      </c>
      <c r="L3245" s="34">
        <v>138</v>
      </c>
      <c r="M3245" s="34">
        <v>138</v>
      </c>
      <c r="N3245" s="34">
        <v>138</v>
      </c>
      <c r="O3245" s="34">
        <v>138</v>
      </c>
      <c r="P3245" s="34">
        <v>138</v>
      </c>
      <c r="Q3245" s="34">
        <v>138</v>
      </c>
      <c r="R3245" s="34">
        <v>138</v>
      </c>
      <c r="S3245" s="34">
        <v>138</v>
      </c>
    </row>
    <row r="3246" spans="1:19">
      <c r="B3246" s="5">
        <v>2009</v>
      </c>
      <c r="C3246" s="33"/>
      <c r="D3246" s="33"/>
      <c r="E3246" s="33"/>
      <c r="F3246" s="34"/>
      <c r="G3246" s="34"/>
      <c r="H3246" s="34">
        <v>346</v>
      </c>
      <c r="I3246" s="34">
        <v>346</v>
      </c>
      <c r="J3246" s="34">
        <v>346</v>
      </c>
      <c r="K3246" s="34">
        <v>346</v>
      </c>
      <c r="L3246" s="34">
        <v>346</v>
      </c>
      <c r="M3246" s="34">
        <v>346</v>
      </c>
      <c r="N3246" s="34">
        <v>346</v>
      </c>
      <c r="O3246" s="34">
        <v>346</v>
      </c>
      <c r="P3246" s="34">
        <v>346</v>
      </c>
      <c r="Q3246" s="34">
        <v>346</v>
      </c>
      <c r="R3246" s="34">
        <v>346</v>
      </c>
      <c r="S3246" s="34">
        <v>346</v>
      </c>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484</v>
      </c>
      <c r="I3326" s="10">
        <f>SUM(I3239:I3325)</f>
        <v>484</v>
      </c>
      <c r="J3326" s="10">
        <f t="shared" ref="J3326" si="65">SUM(J3239:J3325)</f>
        <v>484</v>
      </c>
      <c r="K3326" s="10">
        <f>SUM(K3239:K3325)</f>
        <v>484</v>
      </c>
      <c r="L3326" s="10">
        <f t="shared" ref="L3326" si="66">SUM(L3239:L3325)</f>
        <v>484</v>
      </c>
      <c r="M3326" s="10">
        <f>SUM(M3239:M3325)</f>
        <v>484</v>
      </c>
      <c r="N3326" s="10">
        <f>SUM(N3234:N3325)</f>
        <v>484</v>
      </c>
      <c r="O3326" s="10">
        <f>SUM(O3234:O3325)</f>
        <v>484</v>
      </c>
      <c r="P3326" s="10">
        <f>SUM(P3234:P3325)</f>
        <v>484</v>
      </c>
      <c r="Q3326" s="10">
        <f>SUM(Q3234:Q3325)</f>
        <v>484</v>
      </c>
      <c r="R3326" s="10">
        <f>SUM(R3233:R3325)</f>
        <v>484</v>
      </c>
      <c r="S3326" s="10">
        <f>SUM(S3233:S3325)</f>
        <v>484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86"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Metadata/LabelInfo.xml><?xml version="1.0" encoding="utf-8"?>
<clbl:labelList xmlns:clbl="http://schemas.microsoft.com/office/2020/mipLabelMetadata">
  <clbl:label id="{c135c4ba-2280-41f8-be7d-6f21d368baa3}" enabled="1" method="Standar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2024-08-09T06:00:29Z</dcterms:modified>
</cp:coreProperties>
</file>